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ARTICULACIÓN 2026 SENA\CUENTAS DE COBRO 2026\JULIO\GC_79348348_6426_JUL_2026\"/>
    </mc:Choice>
  </mc:AlternateContent>
  <bookViews>
    <workbookView xWindow="0" yWindow="0" windowWidth="19200" windowHeight="6180"/>
  </bookViews>
  <sheets>
    <sheet name="ARTICULACIÓN DEL CURRICULO" sheetId="1" r:id="rId1"/>
    <sheet name="INSTRUCTIV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4" i="1" l="1"/>
  <c r="L20" i="1"/>
</calcChain>
</file>

<file path=xl/sharedStrings.xml><?xml version="1.0" encoding="utf-8"?>
<sst xmlns="http://schemas.openxmlformats.org/spreadsheetml/2006/main" count="463" uniqueCount="218">
  <si>
    <t>1. REGIONAL:</t>
  </si>
  <si>
    <t>CUNDINAMARCA</t>
  </si>
  <si>
    <t>MUNICIPIO:</t>
  </si>
  <si>
    <t>SOACHA</t>
  </si>
  <si>
    <t>2. CENTRO DE FORMACIÓN:</t>
  </si>
  <si>
    <t>CENTRO INDUSTRIAL Y DE DESARROLLO EMPRESARIAL DE SOACHA</t>
  </si>
  <si>
    <t>CÓDIGO DEL CENTRO:</t>
  </si>
  <si>
    <t>3. PROGRAMA SENA A ARTICULAR:</t>
  </si>
  <si>
    <t>TÉCNICO EN RECURSOS HUMANOS</t>
  </si>
  <si>
    <t>CÓDIGO DEL PROGRAMA:</t>
  </si>
  <si>
    <t>134200 V.2</t>
  </si>
  <si>
    <t xml:space="preserve">4. SECRETARÍA DE EDUCACIÓN : </t>
  </si>
  <si>
    <t>5. NOMBRE INSTITUCIÓN EDUCATIVA:</t>
  </si>
  <si>
    <t xml:space="preserve">SAN MIGUEL </t>
  </si>
  <si>
    <t>CODIGO DANE:</t>
  </si>
  <si>
    <t>6. DIRECCIÓN:</t>
  </si>
  <si>
    <t>VEREDA SAN MIGUEL SIBATÉ</t>
  </si>
  <si>
    <t>TELEFONO:</t>
  </si>
  <si>
    <t>7. ZONA UBICACIÓN</t>
  </si>
  <si>
    <t>RURAL</t>
  </si>
  <si>
    <t>X</t>
  </si>
  <si>
    <t>8. SECTOR</t>
  </si>
  <si>
    <t>OFICIAL</t>
  </si>
  <si>
    <t>9. CARACTER DE LA EDUCACIÓN</t>
  </si>
  <si>
    <t>TÉCNICA:</t>
  </si>
  <si>
    <t xml:space="preserve">RESOLUCIÓN  </t>
  </si>
  <si>
    <t>FECHA</t>
  </si>
  <si>
    <t>URBANO</t>
  </si>
  <si>
    <t>NO OFICIAL</t>
  </si>
  <si>
    <t>ACADÉMICA:</t>
  </si>
  <si>
    <t xml:space="preserve">RESOLUCIÓN </t>
  </si>
  <si>
    <t>7I69</t>
  </si>
  <si>
    <t>4 DE NOVIEMBRE DE 2010</t>
  </si>
  <si>
    <t>FECHA DE CONCERTACIÓN:</t>
  </si>
  <si>
    <t>INTEGRANTES DEL EQUIPO QUE REALIZA LA ARTICULACIÓN DEL CURRÍCULO:</t>
  </si>
  <si>
    <t>Alirio Umaña Velásquez,  Juan Manuel Daza, Karen Mejia, Gerardo Rojas, Alexander Gutierrez, Carlos Rodriguez, Alexander López, Ciro Romero, Erica Calvo, Sonia Barrera.</t>
  </si>
  <si>
    <t>PROGRAMA DE FORMACIÓN</t>
  </si>
  <si>
    <t>PLAN INSTITUCIÓN EDUCATIVA</t>
  </si>
  <si>
    <t>PLAN SENA</t>
  </si>
  <si>
    <t>TOTAL</t>
  </si>
  <si>
    <t>Competencia</t>
  </si>
  <si>
    <t>Resultados de aprendizaje</t>
  </si>
  <si>
    <t>¿Está en el Currículo de la IE?</t>
  </si>
  <si>
    <t>Grado</t>
  </si>
  <si>
    <t>Área</t>
  </si>
  <si>
    <t>Asignatura</t>
  </si>
  <si>
    <t>Docente Responsable en GRADOS 10- 11</t>
  </si>
  <si>
    <r>
      <rPr>
        <b/>
        <sz val="11"/>
        <color theme="1"/>
        <rFont val="Calibri"/>
        <charset val="134"/>
      </rPr>
      <t>Horas - resultado de aprendizaje IE</t>
    </r>
    <r>
      <rPr>
        <b/>
        <sz val="11"/>
        <color theme="1"/>
        <rFont val="Calibri"/>
        <charset val="134"/>
      </rPr>
      <t xml:space="preserve"> </t>
    </r>
  </si>
  <si>
    <t>Instructor Responsable</t>
  </si>
  <si>
    <r>
      <rPr>
        <b/>
        <sz val="11"/>
        <color theme="1"/>
        <rFont val="Calibri"/>
        <charset val="134"/>
      </rPr>
      <t>Horas - resultado de aprendizaje SENA</t>
    </r>
    <r>
      <rPr>
        <b/>
        <sz val="11"/>
        <color theme="1"/>
        <rFont val="Calibri"/>
        <charset val="134"/>
      </rPr>
      <t xml:space="preserve"> </t>
    </r>
  </si>
  <si>
    <t>HORAS POR COMPETENCIA</t>
  </si>
  <si>
    <t>SI</t>
  </si>
  <si>
    <t>NO</t>
  </si>
  <si>
    <t>INDUCCIÓN A LA FORMACIÓN</t>
  </si>
  <si>
    <t>01 IDENTIFICAR LA DINÁMICA ORGANIZACIONAL DEL SENA Y EL ROL DE LA FORMACIÓN PROFESIONAL
INTEGRAL DE ACUERDO CON SU PROYECTO DE VIDA Y EL DESARROLLO PROFESIONAL.</t>
  </si>
  <si>
    <t>6ª A 11º</t>
  </si>
  <si>
    <t xml:space="preserve">Instructor SENA   </t>
  </si>
  <si>
    <t>SELECCIÓN DE CANDIDATOS Y VINCULACIÓN DE TRABAJADORES</t>
  </si>
  <si>
    <t>01 IDENTIFICAR REGLAMENTOS Y NORMATIVA DE SELECCIÓN Y VINCULACIÓN DE TRABAJADORES, SEGÚN PROCEDIMIENTOS Y POLÍTICAS ESTABLECIDAS POR LA ORGANIZACIÓN.</t>
  </si>
  <si>
    <t>02 EJECUTAR EL PROCEDIMIENTO DE SELECCIÓN Y VINCULACIÓN DE TRABAJADORES, TENIENDO EN CUENTA PROCEDIMIENTO, NORMATIVA Y POLÍTICAS ESTABLECIDAS POR LA ORGANIZACIÓN.</t>
  </si>
  <si>
    <t>03 DOCUMENTAR EL PROCEDIMIENTO DE SELECCIÓN Y VINCULACIÓN DE TRABAJADORES DE ACUERDO A TÉCNICAS, NORMAS Y PROCEDIMIENTOS DE LA ORGANIZACIÓN</t>
  </si>
  <si>
    <t>04 VERIFICAR ACCIONES DE SELECCIÓN Y VINCULACIÓN DE TRABAJADORES, TENIENDO EN CUENTA PROCEDIMIENTO, NORMATIVA Y POLÍTICAS ESTABLECIDAS POR LA ORGANIZACIÓN.</t>
  </si>
  <si>
    <t>05 ELABORAR INFORME DE TRAZABILIDAD DE SELECCIÓN Y VINCULACIÓN DE TRABAJADORES, TENIENDO EN CUENTA NORMAS, POLÍTICAS Y HERRAMIENTAS TECNOLÓGICAS ESTABLECIDAS POR EL ÁREA FUNCIONAL.</t>
  </si>
  <si>
    <t>REGISTRAR INFORMACIÓN DE ACUERDO CON NORMATIVA Y PROCEDIMIENTO TÉCNICO</t>
  </si>
  <si>
    <t>01 .Reconocer sistemas de información de acuerdo a necesidades de la organización.</t>
  </si>
  <si>
    <t>02.Utilizar herramientas ofimáticas de acuerdo con recursos y requerimientos de la organización.</t>
  </si>
  <si>
    <t>03.Aplicar técnicas para procesamiento de información, de acuerdo con recursos y necesidades del área funcional.</t>
  </si>
  <si>
    <t>04.Consolidar información haciendo uso de herramientas informáticas y ofimáticas dispuestas por la organización.</t>
  </si>
  <si>
    <t>05. Generar reportes de acuerdo con requerimientos de información de la organización.</t>
  </si>
  <si>
    <t>DOCUMENTACIÓN DE PROCESOS TÉCNICOS</t>
  </si>
  <si>
    <t>01 IDENTIFICAR PROCESOS Y PROCEDIMIENTOS DE RECURSOS HUMANOS TENIENDO EN CUENTA LA
POLÍTICA Y NORMATIVIDAD VIGENTE</t>
  </si>
  <si>
    <t>02 ELABORAR DOCUMENTOS DE INFORMACIÓN DE LA GESTIÓN DE RECURSOS HUMANOS, DE ACUERDO CON NORMAS TÉCNICAS.</t>
  </si>
  <si>
    <t>03 MANTENER EL SOPORTE DOCUMENTAL DE LOS PROCEDIMIENTOS DE SELECCIÓN Y VINCULACIÓN, DE
ACUERDO CON LAS POLÍTICAS Y NORMAS TÉCNICAS.</t>
  </si>
  <si>
    <t>04 VERIFICAR LA ELABORACIÓN Y ALMACENAMIENTO DE LOS DOCUMENTOS DE ACUERDO CON LA
NORMATIVA Y POLÍTICAS DE LA ORGANIZACIÓN</t>
  </si>
  <si>
    <t>05 PRESENTAR INFORMES DE LA INFORMACIÓN Y DOCUMENTACIÓN DE LOS PROCEDIMIENTOS DE
RECURSOS HUMANOS, SEGÚN NORMAS TÉCNICAS Y POLÍTICAS DE LA ORGANIZACIÓN.</t>
  </si>
  <si>
    <t>GESTIÓN DE PROCESOS PROPIOS DE LA CULTURA EMPRENDEDORA Y EMPRESARIAL.</t>
  </si>
  <si>
    <t>Integrar elementos de la cultura emprendedora teniendo en cuenta el perfil personal y el contexto de desarrollo social</t>
  </si>
  <si>
    <t>Caracterizar la idea de negocio teniendo en cuenta las oportunidades y necesidades del sector productivo y social</t>
  </si>
  <si>
    <t>Estructurar el plan de negocio de acuerdo con las características empresariales y tendencias de mercado</t>
  </si>
  <si>
    <t>Valorar la propuesta de negocio conforme con su estructura y necesidades del sector productivo y social</t>
  </si>
  <si>
    <t>PROCESAMIENTO DE INFORMACIÓN</t>
  </si>
  <si>
    <t>1. Recopilar información de los procedimientos de selección y vinculación de trabajadores, según requerimientos de la organización.</t>
  </si>
  <si>
    <t>2. Operar el sistema de procesamiento de información, de acuerdo con los requerimientos de la organización.</t>
  </si>
  <si>
    <t>3. Verificar la información registrada de los procedimientos, de acuerdo con política y metodología establecida.</t>
  </si>
  <si>
    <t>4. Presentar informes del procesamiento de la información, de acuerdo con el plan trazado y las políticas de la organización.</t>
  </si>
  <si>
    <t>ATENDER CLIENTES DE ACUERDO CON PROCEDIMIENTO DE SERVICIO Y NORMATIVA</t>
  </si>
  <si>
    <t>01 ALISTAR RECURSOS PARA LA PRESTACIÓN DEL SERVICIO DE SELECCIÓN Y VINCULACIÓN DE
TRABAJADORES, DE ACUERDO CON PROTOCOLOS Y CULTURA ORGANIZACIONAL</t>
  </si>
  <si>
    <t>02 PROPORCIONAR ATENCIÓN Y SERVICIO A CLIENTES, EN LOS PROCEDIMIENTOS DE RECURSOS HUMANOS, DE ACUERDO CON NORMAS Y POLÍTICAS DE LA ORGANIZACIÓN.</t>
  </si>
  <si>
    <t>03: REVISAR LOS RESULTADOS DE LA EVALUACIÓN DEL SERVICIO, DE ACUERDO CON LA POLÍTICA INSTITUCIONAL Y LOS ESTÁNDARES DE CALIDAD ESTABLECIDOS.</t>
  </si>
  <si>
    <t>04 APLICAR CORRECTIVOS Y ACCIONES DE MEJORA EN LA ATENCIÓN Y SERVICIO A CLIENTES, DE ACUERDO CON REQUERIMIENTOS DE CALIDAD Y POLÍTICAS DE LA ORGANIZACIÓN</t>
  </si>
  <si>
    <t>APLICACIÓN DE PRÁCTICAS DE PROTECCIÓN AMBIENTAL, SEGURIDAD Y SALUD EN EL TRABAJO</t>
  </si>
  <si>
    <t>01.Interpretar los problemas ambientales y de SST teniendo en cuenta los planes y programas establecidos por la organización y el entorno social.</t>
  </si>
  <si>
    <t>02 .Efectuar las acciones para la prevención y control de la problemática ambiental y de SST, teniendo en cuenta los procedimientos establecidos por la organización.</t>
  </si>
  <si>
    <t>03  .Verificar las condiciones ambientales y de SST acorde con los lineamientos establecidos para el área de desempeño laboral.</t>
  </si>
  <si>
    <t>04  .Reportar las condiciones y actos que afecten la protección del medio ambiente y la SST, de acuerdo con los lineamientos establecidos en el contexto organizacional y social.</t>
  </si>
  <si>
    <t>RESULTADOS DE APRENDIZAJE ETAPA PRACTICA</t>
  </si>
  <si>
    <t>APLICAR EN LA RESOLUCIÓN DE PROBLEMAS REALES DEL SECTOR PRODUCTIVO, LOS CONOCIMIENTOS,
HABILIDADES Y DESTREZAS PERTINENTES A LAS COMPETENCIAS DEL PROGRAMA DE FORMACIÓN
ASUMIENDO ESTRATEGIAS Y METODOLOGÍAS DE AUTOGESTIÓN</t>
  </si>
  <si>
    <t>Razonar cuantitativamente frente a situaciones susceptibles de ser abordadas de manera matemática en contextos laborales, sociales y personales</t>
  </si>
  <si>
    <t>Identificar situaciones problemáticas asociadas a sus necesidades de contexto aplicando procedimientos matemáticos</t>
  </si>
  <si>
    <t>Matemáticas</t>
  </si>
  <si>
    <t>Docente Institución Educativa</t>
  </si>
  <si>
    <t>Plantear problemas aritméticos, geométricos y métricos de acuerdo con los contextos productivo y social</t>
  </si>
  <si>
    <t>Solucionar problemas del entorno productivo y social aplicando principios matemáticos</t>
  </si>
  <si>
    <t>Verificar los resultados de los procedimientos matemáticos conforme con los requerimientos de los diferentes contextos</t>
  </si>
  <si>
    <t>DESARROLLO DE PROCESOS DE COMUNICACIÓN ORAL Y ESCRITA</t>
  </si>
  <si>
    <t>Interpretar el sentido de la comunicación como medio de expresión social, cultural, laboral y artística</t>
  </si>
  <si>
    <t xml:space="preserve">Humanidades   </t>
  </si>
  <si>
    <t>Lengua castellana</t>
  </si>
  <si>
    <t>Decodificar mensajes comunicativos en situaciones de la vida social y laboral, teniendo en cuenta el contexto de la comunicación.</t>
  </si>
  <si>
    <t>Validar la importancia de los procesos  comunicativos teniendo en cuenta criterios de lógica y racionalidad</t>
  </si>
  <si>
    <t>Aplicar acciones de mejoramiento en el desarrollo de procesos comunicativos según requerimientos del contexto.</t>
  </si>
  <si>
    <t>Generación de Hábitos saludables de vida</t>
  </si>
  <si>
    <t>Desarrollar habilidades psicomotrices en el contexto productivo y social.</t>
  </si>
  <si>
    <t>Educación Física Recreación y Deportes</t>
  </si>
  <si>
    <t>Educación física</t>
  </si>
  <si>
    <t>Practicar hábitos saludables mediante la aplicación de fundamentos de nutrición e higiene.</t>
  </si>
  <si>
    <t>Ejecutar actividades de acondicionamiento físico orientadas hacia el mejoramiento de la condición física en los contextos productivo y social.</t>
  </si>
  <si>
    <t>Implementar un plan de Ergonomía y Pausas Activas según las características de la función productiva.</t>
  </si>
  <si>
    <t>Ejercer derechos fundamentales del trabajo en el marco de la constitución política y los convenios
internacionales.</t>
  </si>
  <si>
    <t>Reconocer el trabajo como factor de movilidad social y transformación vital con referencia a la fenomenología y a los
derechos fundamentales en el trabajo.</t>
  </si>
  <si>
    <t>Sociales</t>
  </si>
  <si>
    <t>Valorar la importancia de la ciudadanía laboral con base en el estudio de los derechos humanos y fundamentales del trabajo</t>
  </si>
  <si>
    <t>Practicar los derechos fundamentales del trabajo de acuerdo con la Constitución Política y los Convenios Internacionales.</t>
  </si>
  <si>
    <t>Participar en acciones solidarias orientadas al ejercicio de los derechos humanos, de los pueblos y de la naturaleza.</t>
  </si>
  <si>
    <t>Enrique Low Murtra-Interactuar en el contexto productivo y social de acuerdo con principios  éticos para la construcción de una cultura de paz.</t>
  </si>
  <si>
    <t>Promover mi dignidad y la del otro a partir de los principios y valores éticos como aporte en la instauración de una cultura de paz.</t>
  </si>
  <si>
    <t>Ética</t>
  </si>
  <si>
    <t>Establecer relaciones de crecimiento personal y comunitario a partir del bien común como aporte para el desarrollo social.</t>
  </si>
  <si>
    <t>Promover el uso racional de los recursos naturales a partir de criteriosde sostenibilidad y sustentabilidad ética y normativa vigente.</t>
  </si>
  <si>
    <t>Contribuir con el fortalecimiento de la cultura de paz a partir de la dignidad humana y las estrategias para la transformación de conflictos.</t>
  </si>
  <si>
    <t>Interacción en lengua inglesa</t>
  </si>
  <si>
    <t>Comprender información básica oral y escrita en inglés acerca de sí mismo, de las personas y de su contexto inmediato en realidades presentes e historias de vida.</t>
  </si>
  <si>
    <t>Humanidades e Inglés</t>
  </si>
  <si>
    <t>Describir a nivel básico, de forma oral y escrita en inglés personas, situaciones y lugares de acuerdo con sus costumbres y experiencias de vida.</t>
  </si>
  <si>
    <t>Participar en intercambios conversacionales básicos en forma oral y escrita en inglés en diferentes situaciones sociales tanto en la cotidianidad como en experiencias pasadas.</t>
  </si>
  <si>
    <t>Llevar a cabo acciones de mejora relacionadas con el intercambio de información básica en inglés, sobre sí mismo, otras personas, su contexto inmediato así como de experiencias pasadas.</t>
  </si>
  <si>
    <t>Comunicarse de manera sencilla en inglés en forma oral y escrita con un visitante o colega en un contexto laboral cotidiano.</t>
  </si>
  <si>
    <t>Poner en práctica vocabulario básico y expresiones comunes de su área ocupacional en contextos específicos de su trabajo por medio del uso de frases sencillas en forma oral y escrita</t>
  </si>
  <si>
    <t xml:space="preserve"> Utilizar herramientas informáticas de acuerdo con las necesidades de manejo de información.</t>
  </si>
  <si>
    <t>01 Seleccionar herramientas de tecnologías de la información y la comunicación (TIC), de acuerdo con las necesidades identificadas</t>
  </si>
  <si>
    <t>Tecnología e Informática</t>
  </si>
  <si>
    <t>02 Usar herramientas tic, de acuerdo con los requerimientos, manuales de funcionamiento, procedimientos y estándares</t>
  </si>
  <si>
    <t>03 Verificar los resultados obtenidos, de acuerdo con los requerimientos</t>
  </si>
  <si>
    <t>04 Implementar buenas prácticas de uso, de acuerdo con la tecnología empleada</t>
  </si>
  <si>
    <t>Nombres</t>
  </si>
  <si>
    <t>Firma</t>
  </si>
  <si>
    <t>Institución educativa</t>
  </si>
  <si>
    <t>Rector Institución educativa</t>
  </si>
  <si>
    <t>Javier Orlando Castro Valencia</t>
  </si>
  <si>
    <t>Coordinador Academico</t>
  </si>
  <si>
    <t>Giovanna Sabogal Triana</t>
  </si>
  <si>
    <t>Lider de articulacion I.E</t>
  </si>
  <si>
    <t>SENA</t>
  </si>
  <si>
    <t>Coordinadaor Academico</t>
  </si>
  <si>
    <t>José Fernando López Rodriguez</t>
  </si>
  <si>
    <t>Coordinador Misional Centro Res. 04017 de 2009</t>
  </si>
  <si>
    <t>Jose Luis Rodriguez Alvarez</t>
  </si>
  <si>
    <t>Dinamizador del programa</t>
  </si>
  <si>
    <t>Instructores Participantes</t>
  </si>
  <si>
    <t>Alirio Umaña Velásquez, Instructor Técnico y Enlace.</t>
  </si>
  <si>
    <t>GFPI-F-035 V2</t>
  </si>
  <si>
    <t>INSTRUCTIVO DE DILIGENCIAMIENTO DELFORMATO ARTICULACIÓN CURRÍCULO EDUCACIÓN MEDIA - PROGRAMA DE FORMACIÓN SENA</t>
  </si>
  <si>
    <t>Para diligenciar el formato tenga en cuenta los siguientes pasos:</t>
  </si>
  <si>
    <t>REGIONAL:</t>
  </si>
  <si>
    <t xml:space="preserve"> Corresponde al el nombre de la regional donde está ubicado el centro de formación y Nombre del municipio donde se llevara a cabo la formación.</t>
  </si>
  <si>
    <t>CENTRO DE FORMACIÓN</t>
  </si>
  <si>
    <t>Nombre completo (no siglas) y código del centro de formación correspondiente</t>
  </si>
  <si>
    <t>PROGRAMA SENA A ARTICULAR</t>
  </si>
  <si>
    <t>Colocar el nombre completo del programa y el código correspondiente como aparece Sofia Plus.</t>
  </si>
  <si>
    <t>SECRETARÍA DE EDUCACIÓN</t>
  </si>
  <si>
    <t>Colocar el nombre de la secretaria de educación que atiende la institución educativa.</t>
  </si>
  <si>
    <t>NOMBRE INSTITUCIÓN EDUCATIVA</t>
  </si>
  <si>
    <t>Colocar el nombre completo de la institución educativa y el código DANE como aparece en las bases de datos del Ministerio de Educación.</t>
  </si>
  <si>
    <t>DIRECCIÓN:</t>
  </si>
  <si>
    <t>Colocar la dirección y los números telefónicos de la institución educativa.</t>
  </si>
  <si>
    <t>ZONA UBICACIÓN:</t>
  </si>
  <si>
    <t>Seleccionar y marcar con una "X" en  el campo correspondiente dependiendo como está catalogado y  aparece en las bases de datos del Ministerio de Educación.</t>
  </si>
  <si>
    <t>SECTOR:</t>
  </si>
  <si>
    <t xml:space="preserve"> Seleccionar y marcar con una "X" en  el campo correspondiente dependiendo como está catalogado y  aparece en las bases de datos del Ministerio de Educación.</t>
  </si>
  <si>
    <t>CARÁCTER DE LA EDUCACIÓN</t>
  </si>
  <si>
    <t>Colocar luna "X" en  el campo correspondiente, el número de la resolución y su respectiva fecha</t>
  </si>
  <si>
    <t>INTEGRANTES DEL EQUIPO QUE REALIZA LA ARTICULACIÓN DE LOS CURRÍCULOS:</t>
  </si>
  <si>
    <t>Nombre de los integrantes del equipo que realizan la concertacion de articulacion del curriculo</t>
  </si>
  <si>
    <t>COMPETENCIA</t>
  </si>
  <si>
    <t>Registre las competencias según el diseño curricular del programa articulado</t>
  </si>
  <si>
    <t>RESULTADOS DE APRENDIZAJE</t>
  </si>
  <si>
    <t>Registre los resultados de aprendizaje de acuerdo a la competencia</t>
  </si>
  <si>
    <t>¿ESTÁ EN EL CURRÍCULO DE LA IE?</t>
  </si>
  <si>
    <t>Marque con xsegun el caso si el resultado de aprendizaje esta contemplando en ene l curriculo de la IE</t>
  </si>
  <si>
    <t>GRADO</t>
  </si>
  <si>
    <t>Grado en se cursa el resultado de aprendizaje</t>
  </si>
  <si>
    <t>ÁREA</t>
  </si>
  <si>
    <t>Area en la que se encuentra instrita la asignatura donde se cursa el resultado de aprendizaje</t>
  </si>
  <si>
    <t>ASIGNATURA</t>
  </si>
  <si>
    <t>Asignatura en que se desarrolla el resultado de aprendizaje.</t>
  </si>
  <si>
    <t>DOCENTE RESPONSABLE</t>
  </si>
  <si>
    <t>Nombre del Docente a cargo de la ejcución de la formacion en el institución educativa para este resultado de aprendizaje</t>
  </si>
  <si>
    <t xml:space="preserve">HORAS - RESULTADO DE APRENDIZAJE EN  IE </t>
  </si>
  <si>
    <t>Numero de horas establecidas para la ejecución del resultado de aprendizaje por parte de la Institución educativa</t>
  </si>
  <si>
    <t>INSTRUCTOR RESPONSABLE</t>
  </si>
  <si>
    <t>Instructor a cargo que realizara la formación o quien realizara el acompañamiento en el caso de las areas transversales</t>
  </si>
  <si>
    <t>HORAS / RESULTADO DE APRENDIZAJE</t>
  </si>
  <si>
    <t>Numero de horas establecidas (corresponde a la sumatoria de horas aumidas por la IE mas las horas ejecutadas por el SENA)</t>
  </si>
  <si>
    <t>Total de horas según disñeo curricular</t>
  </si>
  <si>
    <t>RECTOR INSTITUCIÓN EDUCATIVA</t>
  </si>
  <si>
    <t>Nombre y firma del rector de la Institución Educativa</t>
  </si>
  <si>
    <t>COORDINADOR ACADÉMICO</t>
  </si>
  <si>
    <t>Nombre y firma del coordinador  de la Institución Educativa</t>
  </si>
  <si>
    <t>LÍDER DE ARTICULACIÓN IE</t>
  </si>
  <si>
    <t>Nombre y firma del líder de  Articulación de la Institución Educativa</t>
  </si>
  <si>
    <t>Nombre y firma del coordinador academico del centro de formacio</t>
  </si>
  <si>
    <t>LÍDER DE ARTICULACIÓN</t>
  </si>
  <si>
    <t>Nombre y firma del Lider de articulacion en el centro de fromacion</t>
  </si>
  <si>
    <t>INSTRUCTOR TÉCNICO</t>
  </si>
  <si>
    <t>Nombre y firma del Instructor tecnico del centro de formacion</t>
  </si>
  <si>
    <t>INSTRUCTORES PARTICIPANTES</t>
  </si>
  <si>
    <t>Nombre y firma de Docentes e Instructores</t>
  </si>
  <si>
    <t>NOTA: Adicione la cantidad de filas necesarias de acuerdo al numero de resultados de aprendizaje, se deben incluir todas las competencias: tecnicas, tranversales e inlges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</si>
</sst>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</font>
    <font>
      <sz val="11"/>
      <color theme="1"/>
      <name val="Calibri"/>
      <charset val="134"/>
    </font>
    <font>
      <b/>
      <sz val="9"/>
      <color theme="1"/>
      <name val="Calibri"/>
      <charset val="134"/>
    </font>
    <font>
      <sz val="9"/>
      <color theme="1"/>
      <name val="Calibri"/>
      <charset val="134"/>
    </font>
    <font>
      <sz val="9"/>
      <color rgb="FF000000"/>
      <name val="Calibri"/>
      <charset val="134"/>
    </font>
    <font>
      <sz val="11"/>
      <name val="Calibri"/>
      <charset val="134"/>
    </font>
    <font>
      <sz val="8"/>
      <color theme="1"/>
      <name val="Calibri"/>
      <charset val="134"/>
    </font>
    <font>
      <b/>
      <sz val="10"/>
      <color theme="1"/>
      <name val="Calibri"/>
      <charset val="134"/>
    </font>
    <font>
      <sz val="10"/>
      <color theme="1"/>
      <name val="Calibri"/>
      <charset val="134"/>
    </font>
    <font>
      <sz val="10"/>
      <color rgb="FF000000"/>
      <name val="Calibri"/>
      <charset val="134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5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/>
    <xf numFmtId="0" fontId="5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3" borderId="1" xfId="0" applyFont="1" applyFill="1" applyBorder="1" applyAlignment="1">
      <alignment horizontal="left" vertical="center"/>
    </xf>
    <xf numFmtId="0" fontId="1" fillId="3" borderId="19" xfId="0" applyFont="1" applyFill="1" applyBorder="1" applyAlignment="1">
      <alignment horizontal="left" vertical="center"/>
    </xf>
    <xf numFmtId="0" fontId="2" fillId="3" borderId="38" xfId="0" applyFont="1" applyFill="1" applyBorder="1" applyAlignment="1">
      <alignment horizontal="center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left" vertical="top" wrapText="1"/>
    </xf>
    <xf numFmtId="0" fontId="8" fillId="0" borderId="41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16" fontId="8" fillId="0" borderId="41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13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 readingOrder="1"/>
    </xf>
    <xf numFmtId="0" fontId="9" fillId="0" borderId="16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8" fillId="0" borderId="43" xfId="0" applyFont="1" applyBorder="1" applyAlignment="1">
      <alignment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19" xfId="0" applyFont="1" applyBorder="1" applyAlignment="1">
      <alignment vertical="center" wrapText="1"/>
    </xf>
    <xf numFmtId="0" fontId="10" fillId="0" borderId="48" xfId="0" applyFont="1" applyBorder="1" applyAlignment="1">
      <alignment horizontal="left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46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48" xfId="0" applyFont="1" applyBorder="1" applyAlignment="1">
      <alignment horizontal="left" vertical="center" wrapText="1" readingOrder="1"/>
    </xf>
    <xf numFmtId="0" fontId="1" fillId="0" borderId="43" xfId="0" applyFont="1" applyBorder="1" applyAlignment="1">
      <alignment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vertical="center" wrapText="1"/>
    </xf>
    <xf numFmtId="0" fontId="2" fillId="2" borderId="46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2" fillId="0" borderId="50" xfId="0" applyFont="1" applyBorder="1" applyAlignment="1">
      <alignment horizontal="center"/>
    </xf>
    <xf numFmtId="0" fontId="6" fillId="0" borderId="51" xfId="0" applyFont="1" applyBorder="1"/>
    <xf numFmtId="0" fontId="6" fillId="0" borderId="52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 wrapText="1"/>
    </xf>
    <xf numFmtId="0" fontId="1" fillId="4" borderId="20" xfId="0" applyFont="1" applyFill="1" applyBorder="1" applyAlignment="1">
      <alignment horizontal="left" vertical="center" wrapText="1"/>
    </xf>
    <xf numFmtId="0" fontId="6" fillId="0" borderId="21" xfId="0" applyFont="1" applyBorder="1"/>
    <xf numFmtId="0" fontId="6" fillId="0" borderId="25" xfId="0" applyFont="1" applyBorder="1"/>
    <xf numFmtId="0" fontId="6" fillId="0" borderId="26" xfId="0" applyFont="1" applyBorder="1"/>
    <xf numFmtId="0" fontId="6" fillId="0" borderId="29" xfId="0" applyFont="1" applyBorder="1"/>
    <xf numFmtId="0" fontId="6" fillId="0" borderId="30" xfId="0" applyFont="1" applyBorder="1"/>
    <xf numFmtId="0" fontId="2" fillId="4" borderId="35" xfId="0" applyFont="1" applyFill="1" applyBorder="1" applyAlignment="1">
      <alignment horizontal="center" vertical="center" wrapText="1"/>
    </xf>
    <xf numFmtId="0" fontId="6" fillId="0" borderId="54" xfId="0" applyFont="1" applyBorder="1"/>
    <xf numFmtId="14" fontId="2" fillId="4" borderId="22" xfId="0" applyNumberFormat="1" applyFont="1" applyFill="1" applyBorder="1" applyAlignment="1">
      <alignment horizontal="left" wrapText="1"/>
    </xf>
    <xf numFmtId="0" fontId="6" fillId="0" borderId="23" xfId="0" applyFont="1" applyBorder="1" applyAlignment="1">
      <alignment horizontal="left" wrapText="1"/>
    </xf>
    <xf numFmtId="0" fontId="6" fillId="0" borderId="24" xfId="0" applyFont="1" applyBorder="1" applyAlignment="1">
      <alignment horizontal="left" wrapText="1"/>
    </xf>
    <xf numFmtId="0" fontId="6" fillId="0" borderId="27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28" xfId="0" applyFont="1" applyBorder="1" applyAlignment="1">
      <alignment horizontal="left" wrapText="1"/>
    </xf>
    <xf numFmtId="0" fontId="6" fillId="0" borderId="31" xfId="0" applyFont="1" applyBorder="1" applyAlignment="1">
      <alignment horizontal="left" wrapText="1"/>
    </xf>
    <xf numFmtId="0" fontId="6" fillId="0" borderId="32" xfId="0" applyFont="1" applyBorder="1" applyAlignment="1">
      <alignment horizontal="left" wrapText="1"/>
    </xf>
    <xf numFmtId="0" fontId="6" fillId="0" borderId="33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3" xfId="0" applyFont="1" applyBorder="1"/>
    <xf numFmtId="0" fontId="6" fillId="0" borderId="11" xfId="0" applyFont="1" applyBorder="1"/>
    <xf numFmtId="0" fontId="2" fillId="0" borderId="50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6" fillId="0" borderId="51" xfId="0" applyFont="1" applyBorder="1"/>
    <xf numFmtId="0" fontId="6" fillId="0" borderId="52" xfId="0" applyFont="1" applyBorder="1"/>
    <xf numFmtId="0" fontId="2" fillId="0" borderId="37" xfId="0" applyFont="1" applyBorder="1" applyAlignment="1">
      <alignment horizontal="center"/>
    </xf>
    <xf numFmtId="0" fontId="6" fillId="0" borderId="37" xfId="0" applyFont="1" applyBorder="1"/>
    <xf numFmtId="0" fontId="1" fillId="2" borderId="12" xfId="0" applyFont="1" applyFill="1" applyBorder="1" applyAlignment="1">
      <alignment horizontal="center" vertical="center" wrapText="1"/>
    </xf>
    <xf numFmtId="0" fontId="6" fillId="0" borderId="14" xfId="0" applyFont="1" applyBorder="1"/>
    <xf numFmtId="0" fontId="6" fillId="0" borderId="17" xfId="0" applyFont="1" applyBorder="1"/>
    <xf numFmtId="0" fontId="1" fillId="0" borderId="3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6" xfId="0" applyFont="1" applyBorder="1"/>
    <xf numFmtId="0" fontId="6" fillId="0" borderId="15" xfId="0" applyFont="1" applyBorder="1"/>
    <xf numFmtId="0" fontId="8" fillId="0" borderId="39" xfId="0" applyFont="1" applyBorder="1" applyAlignment="1">
      <alignment horizontal="center" vertical="center" wrapText="1"/>
    </xf>
    <xf numFmtId="0" fontId="6" fillId="0" borderId="49" xfId="0" applyFont="1" applyBorder="1"/>
    <xf numFmtId="0" fontId="2" fillId="2" borderId="39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" xfId="0" applyFont="1" applyBorder="1"/>
    <xf numFmtId="0" fontId="6" fillId="0" borderId="53" xfId="0" applyFont="1" applyBorder="1"/>
    <xf numFmtId="0" fontId="2" fillId="0" borderId="32" xfId="0" applyFont="1" applyBorder="1" applyAlignment="1">
      <alignment horizontal="center"/>
    </xf>
    <xf numFmtId="0" fontId="6" fillId="0" borderId="32" xfId="0" applyFont="1" applyBorder="1"/>
    <xf numFmtId="0" fontId="2" fillId="0" borderId="7" xfId="0" applyFont="1" applyBorder="1" applyAlignment="1">
      <alignment horizontal="center"/>
    </xf>
    <xf numFmtId="0" fontId="6" fillId="0" borderId="8" xfId="0" applyFont="1" applyBorder="1"/>
    <xf numFmtId="0" fontId="6" fillId="0" borderId="6" xfId="0" applyFont="1" applyBorder="1"/>
    <xf numFmtId="0" fontId="6" fillId="0" borderId="9" xfId="0" applyFont="1" applyBorder="1"/>
    <xf numFmtId="0" fontId="2" fillId="0" borderId="34" xfId="0" applyFont="1" applyBorder="1" applyAlignment="1">
      <alignment horizontal="center" vertical="center"/>
    </xf>
    <xf numFmtId="0" fontId="6" fillId="0" borderId="34" xfId="0" applyFont="1" applyBorder="1"/>
    <xf numFmtId="0" fontId="2" fillId="0" borderId="7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6" fillId="0" borderId="36" xfId="0" applyFont="1" applyBorder="1"/>
    <xf numFmtId="0" fontId="1" fillId="3" borderId="37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/>
    <xf numFmtId="0" fontId="2" fillId="2" borderId="22" xfId="0" applyFont="1" applyFill="1" applyBorder="1" applyAlignment="1">
      <alignment horizontal="center"/>
    </xf>
    <xf numFmtId="0" fontId="6" fillId="0" borderId="23" xfId="0" applyFont="1" applyBorder="1"/>
    <xf numFmtId="0" fontId="1" fillId="0" borderId="40" xfId="0" applyFont="1" applyBorder="1" applyAlignment="1">
      <alignment horizontal="center" vertical="center" wrapText="1"/>
    </xf>
    <xf numFmtId="0" fontId="6" fillId="0" borderId="42" xfId="0" applyFont="1" applyBorder="1"/>
    <xf numFmtId="0" fontId="1" fillId="0" borderId="41" xfId="0" applyFont="1" applyBorder="1" applyAlignment="1">
      <alignment horizontal="center" vertical="center" wrapText="1"/>
    </xf>
    <xf numFmtId="0" fontId="6" fillId="0" borderId="18" xfId="0" applyFont="1" applyBorder="1"/>
    <xf numFmtId="0" fontId="1" fillId="5" borderId="41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6" fillId="0" borderId="45" xfId="0" applyFont="1" applyBorder="1"/>
    <xf numFmtId="0" fontId="6" fillId="0" borderId="47" xfId="0" applyFont="1" applyBorder="1"/>
    <xf numFmtId="0" fontId="1" fillId="2" borderId="10" xfId="0" applyFont="1" applyFill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/>
    </xf>
    <xf numFmtId="14" fontId="2" fillId="0" borderId="7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7" xfId="0" applyFont="1" applyFill="1" applyBorder="1" applyAlignment="1">
      <alignment horizontal="left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247649</xdr:colOff>
      <xdr:row>95</xdr:row>
      <xdr:rowOff>28575</xdr:rowOff>
    </xdr:from>
    <xdr:to>
      <xdr:col>7</xdr:col>
      <xdr:colOff>133349</xdr:colOff>
      <xdr:row>95</xdr:row>
      <xdr:rowOff>381000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362065" y="62693550"/>
          <a:ext cx="885825" cy="352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180975</xdr:colOff>
      <xdr:row>86</xdr:row>
      <xdr:rowOff>76200</xdr:rowOff>
    </xdr:from>
    <xdr:to>
      <xdr:col>7</xdr:col>
      <xdr:colOff>285750</xdr:colOff>
      <xdr:row>87</xdr:row>
      <xdr:rowOff>0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60217050"/>
          <a:ext cx="1104900" cy="314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285750</xdr:colOff>
      <xdr:row>87</xdr:row>
      <xdr:rowOff>0</xdr:rowOff>
    </xdr:from>
    <xdr:to>
      <xdr:col>7</xdr:col>
      <xdr:colOff>1171575</xdr:colOff>
      <xdr:row>87</xdr:row>
      <xdr:rowOff>342900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00800" y="60531375"/>
          <a:ext cx="1885950" cy="342900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333374</xdr:colOff>
      <xdr:row>88</xdr:row>
      <xdr:rowOff>0</xdr:rowOff>
    </xdr:from>
    <xdr:to>
      <xdr:col>7</xdr:col>
      <xdr:colOff>885824</xdr:colOff>
      <xdr:row>88</xdr:row>
      <xdr:rowOff>314325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48424" y="60883800"/>
          <a:ext cx="1552575" cy="314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DB3E2"/>
    <pageSetUpPr fitToPage="1"/>
  </sheetPr>
  <dimension ref="A1:Z1000"/>
  <sheetViews>
    <sheetView showGridLines="0" tabSelected="1" topLeftCell="B85" workbookViewId="0">
      <selection activeCell="I89" sqref="I89"/>
    </sheetView>
  </sheetViews>
  <sheetFormatPr baseColWidth="10" defaultColWidth="14.42578125" defaultRowHeight="15" customHeight="1"/>
  <cols>
    <col min="1" max="1" width="17.42578125" customWidth="1"/>
    <col min="2" max="2" width="29.7109375" customWidth="1"/>
    <col min="3" max="3" width="7.7109375" customWidth="1"/>
    <col min="4" max="4" width="8.85546875" customWidth="1"/>
    <col min="5" max="5" width="9.5703125" customWidth="1"/>
    <col min="6" max="6" width="18.42578125" customWidth="1"/>
    <col min="7" max="7" width="15" customWidth="1"/>
    <col min="8" max="8" width="18.28515625" customWidth="1"/>
    <col min="9" max="9" width="13.85546875" customWidth="1"/>
    <col min="10" max="10" width="19.5703125" customWidth="1"/>
    <col min="11" max="11" width="14.7109375" customWidth="1"/>
    <col min="12" max="12" width="14.140625" customWidth="1"/>
    <col min="13" max="26" width="10.7109375" customWidth="1"/>
  </cols>
  <sheetData>
    <row r="1" spans="1:26">
      <c r="A1" s="2"/>
      <c r="B1" s="145"/>
      <c r="C1" s="120"/>
      <c r="D1" s="120"/>
      <c r="E1" s="120"/>
      <c r="F1" s="120"/>
      <c r="G1" s="120"/>
      <c r="H1" s="120"/>
      <c r="I1" s="120"/>
      <c r="J1" s="120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>
      <c r="A2" s="133" t="s">
        <v>0</v>
      </c>
      <c r="B2" s="109"/>
      <c r="C2" s="107" t="s">
        <v>1</v>
      </c>
      <c r="D2" s="108"/>
      <c r="E2" s="108"/>
      <c r="F2" s="109"/>
      <c r="G2" s="146" t="s">
        <v>2</v>
      </c>
      <c r="H2" s="109"/>
      <c r="I2" s="107" t="s">
        <v>3</v>
      </c>
      <c r="J2" s="108"/>
      <c r="K2" s="108"/>
      <c r="L2" s="110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2.25" customHeight="1">
      <c r="A3" s="131" t="s">
        <v>4</v>
      </c>
      <c r="B3" s="103"/>
      <c r="C3" s="147" t="s">
        <v>5</v>
      </c>
      <c r="D3" s="81"/>
      <c r="E3" s="81"/>
      <c r="F3" s="103"/>
      <c r="G3" s="141" t="s">
        <v>6</v>
      </c>
      <c r="H3" s="103"/>
      <c r="I3" s="78">
        <v>9232</v>
      </c>
      <c r="J3" s="81"/>
      <c r="K3" s="81"/>
      <c r="L3" s="8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>
      <c r="A4" s="131" t="s">
        <v>7</v>
      </c>
      <c r="B4" s="103"/>
      <c r="C4" s="78" t="s">
        <v>8</v>
      </c>
      <c r="D4" s="81"/>
      <c r="E4" s="81"/>
      <c r="F4" s="103"/>
      <c r="G4" s="141" t="s">
        <v>9</v>
      </c>
      <c r="H4" s="103"/>
      <c r="I4" s="78" t="s">
        <v>10</v>
      </c>
      <c r="J4" s="81"/>
      <c r="K4" s="81"/>
      <c r="L4" s="8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131" t="s">
        <v>11</v>
      </c>
      <c r="B5" s="103"/>
      <c r="C5" s="78" t="s">
        <v>3</v>
      </c>
      <c r="D5" s="142"/>
      <c r="E5" s="142"/>
      <c r="F5" s="142"/>
      <c r="G5" s="142"/>
      <c r="H5" s="142"/>
      <c r="I5" s="142"/>
      <c r="J5" s="142"/>
      <c r="K5" s="142"/>
      <c r="L5" s="143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131" t="s">
        <v>12</v>
      </c>
      <c r="B6" s="103"/>
      <c r="C6" s="102" t="s">
        <v>13</v>
      </c>
      <c r="D6" s="81"/>
      <c r="E6" s="81"/>
      <c r="F6" s="103"/>
      <c r="G6" s="14" t="s">
        <v>14</v>
      </c>
      <c r="H6" s="144">
        <v>225740000189</v>
      </c>
      <c r="I6" s="81"/>
      <c r="J6" s="81"/>
      <c r="K6" s="81"/>
      <c r="L6" s="8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131" t="s">
        <v>15</v>
      </c>
      <c r="B7" s="103"/>
      <c r="C7" s="78" t="s">
        <v>16</v>
      </c>
      <c r="D7" s="81"/>
      <c r="E7" s="81"/>
      <c r="F7" s="103"/>
      <c r="G7" s="15" t="s">
        <v>17</v>
      </c>
      <c r="H7" s="102">
        <v>3118631524</v>
      </c>
      <c r="I7" s="81"/>
      <c r="J7" s="81"/>
      <c r="K7" s="81"/>
      <c r="L7" s="8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90" t="s">
        <v>18</v>
      </c>
      <c r="B8" s="101" t="s">
        <v>19</v>
      </c>
      <c r="C8" s="135" t="s">
        <v>20</v>
      </c>
      <c r="D8" s="137" t="s">
        <v>21</v>
      </c>
      <c r="E8" s="138" t="s">
        <v>22</v>
      </c>
      <c r="F8" s="136" t="s">
        <v>20</v>
      </c>
      <c r="G8" s="137" t="s">
        <v>23</v>
      </c>
      <c r="H8" s="138" t="s">
        <v>24</v>
      </c>
      <c r="I8" s="139"/>
      <c r="J8" s="16" t="s">
        <v>25</v>
      </c>
      <c r="K8" s="102"/>
      <c r="L8" s="8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>
      <c r="A9" s="91"/>
      <c r="B9" s="96"/>
      <c r="C9" s="96"/>
      <c r="D9" s="95"/>
      <c r="E9" s="96"/>
      <c r="F9" s="96"/>
      <c r="G9" s="95"/>
      <c r="H9" s="96"/>
      <c r="I9" s="96"/>
      <c r="J9" s="16" t="s">
        <v>26</v>
      </c>
      <c r="K9" s="102"/>
      <c r="L9" s="8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>
      <c r="A10" s="91"/>
      <c r="B10" s="101" t="s">
        <v>27</v>
      </c>
      <c r="C10" s="136"/>
      <c r="D10" s="95"/>
      <c r="E10" s="138" t="s">
        <v>28</v>
      </c>
      <c r="F10" s="136"/>
      <c r="G10" s="95"/>
      <c r="H10" s="138" t="s">
        <v>29</v>
      </c>
      <c r="I10" s="140" t="s">
        <v>20</v>
      </c>
      <c r="J10" s="16" t="s">
        <v>30</v>
      </c>
      <c r="K10" s="132" t="s">
        <v>31</v>
      </c>
      <c r="L10" s="8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92"/>
      <c r="B11" s="126"/>
      <c r="C11" s="126"/>
      <c r="D11" s="126"/>
      <c r="E11" s="126"/>
      <c r="F11" s="126"/>
      <c r="G11" s="126"/>
      <c r="H11" s="126"/>
      <c r="I11" s="126"/>
      <c r="J11" s="17" t="s">
        <v>26</v>
      </c>
      <c r="K11" s="132" t="s">
        <v>32</v>
      </c>
      <c r="L11" s="8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133" t="s">
        <v>33</v>
      </c>
      <c r="B12" s="109"/>
      <c r="C12" s="134">
        <v>46171</v>
      </c>
      <c r="D12" s="108"/>
      <c r="E12" s="108"/>
      <c r="F12" s="108"/>
      <c r="G12" s="108"/>
      <c r="H12" s="108"/>
      <c r="I12" s="108"/>
      <c r="J12" s="108"/>
      <c r="K12" s="108"/>
      <c r="L12" s="110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8.25" customHeight="1">
      <c r="A13" s="61" t="s">
        <v>34</v>
      </c>
      <c r="B13" s="62"/>
      <c r="C13" s="69" t="s">
        <v>35</v>
      </c>
      <c r="D13" s="70"/>
      <c r="E13" s="70"/>
      <c r="F13" s="70"/>
      <c r="G13" s="70"/>
      <c r="H13" s="70"/>
      <c r="I13" s="70"/>
      <c r="J13" s="70"/>
      <c r="K13" s="70"/>
      <c r="L13" s="7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1.25" customHeight="1">
      <c r="A14" s="63"/>
      <c r="B14" s="64"/>
      <c r="C14" s="72"/>
      <c r="D14" s="73"/>
      <c r="E14" s="73"/>
      <c r="F14" s="73"/>
      <c r="G14" s="73"/>
      <c r="H14" s="73"/>
      <c r="I14" s="73"/>
      <c r="J14" s="73"/>
      <c r="K14" s="73"/>
      <c r="L14" s="7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1.25" customHeight="1">
      <c r="A15" s="65"/>
      <c r="B15" s="66"/>
      <c r="C15" s="75"/>
      <c r="D15" s="76"/>
      <c r="E15" s="76"/>
      <c r="F15" s="76"/>
      <c r="G15" s="76"/>
      <c r="H15" s="76"/>
      <c r="I15" s="76"/>
      <c r="J15" s="76"/>
      <c r="K15" s="76"/>
      <c r="L15" s="77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8.25" customHeight="1">
      <c r="A16" s="114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115" t="s">
        <v>36</v>
      </c>
      <c r="B17" s="116"/>
      <c r="C17" s="115" t="s">
        <v>37</v>
      </c>
      <c r="D17" s="89"/>
      <c r="E17" s="89"/>
      <c r="F17" s="89"/>
      <c r="G17" s="89"/>
      <c r="H17" s="89"/>
      <c r="I17" s="116"/>
      <c r="J17" s="117" t="s">
        <v>38</v>
      </c>
      <c r="K17" s="116"/>
      <c r="L17" s="18" t="s">
        <v>39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33.75" customHeight="1">
      <c r="A18" s="93" t="s">
        <v>40</v>
      </c>
      <c r="B18" s="123" t="s">
        <v>41</v>
      </c>
      <c r="C18" s="118" t="s">
        <v>42</v>
      </c>
      <c r="D18" s="110"/>
      <c r="E18" s="93" t="s">
        <v>43</v>
      </c>
      <c r="F18" s="125" t="s">
        <v>44</v>
      </c>
      <c r="G18" s="125" t="s">
        <v>45</v>
      </c>
      <c r="H18" s="127" t="s">
        <v>46</v>
      </c>
      <c r="I18" s="123" t="s">
        <v>47</v>
      </c>
      <c r="J18" s="128" t="s">
        <v>48</v>
      </c>
      <c r="K18" s="123" t="s">
        <v>49</v>
      </c>
      <c r="L18" s="128" t="s">
        <v>50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3.75" customHeight="1">
      <c r="A19" s="92"/>
      <c r="B19" s="124"/>
      <c r="C19" s="19" t="s">
        <v>51</v>
      </c>
      <c r="D19" s="20" t="s">
        <v>52</v>
      </c>
      <c r="E19" s="92"/>
      <c r="F19" s="126"/>
      <c r="G19" s="126"/>
      <c r="H19" s="126"/>
      <c r="I19" s="124"/>
      <c r="J19" s="129"/>
      <c r="K19" s="124"/>
      <c r="L19" s="129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80.25" customHeight="1">
      <c r="A20" s="21" t="s">
        <v>53</v>
      </c>
      <c r="B20" s="22" t="s">
        <v>54</v>
      </c>
      <c r="C20" s="23"/>
      <c r="D20" s="24" t="s">
        <v>20</v>
      </c>
      <c r="E20" s="25" t="s">
        <v>55</v>
      </c>
      <c r="F20" s="23"/>
      <c r="G20" s="23"/>
      <c r="H20" s="26"/>
      <c r="I20" s="23"/>
      <c r="J20" s="24" t="s">
        <v>56</v>
      </c>
      <c r="K20" s="27">
        <v>48</v>
      </c>
      <c r="L20" s="123">
        <f>SUM(I20:I53,K20:K53)</f>
        <v>1728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76.5" customHeight="1">
      <c r="A21" s="94" t="s">
        <v>57</v>
      </c>
      <c r="B21" s="28" t="s">
        <v>58</v>
      </c>
      <c r="C21" s="29"/>
      <c r="D21" s="30" t="s">
        <v>20</v>
      </c>
      <c r="E21" s="25" t="s">
        <v>55</v>
      </c>
      <c r="F21" s="29"/>
      <c r="G21" s="29"/>
      <c r="H21" s="31"/>
      <c r="I21" s="29"/>
      <c r="J21" s="30" t="s">
        <v>56</v>
      </c>
      <c r="K21" s="32">
        <v>48</v>
      </c>
      <c r="L21" s="130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81" customHeight="1">
      <c r="A22" s="95"/>
      <c r="B22" s="28" t="s">
        <v>59</v>
      </c>
      <c r="C22" s="29"/>
      <c r="D22" s="30" t="s">
        <v>20</v>
      </c>
      <c r="E22" s="25" t="s">
        <v>55</v>
      </c>
      <c r="F22" s="29"/>
      <c r="G22" s="29"/>
      <c r="H22" s="31"/>
      <c r="I22" s="29"/>
      <c r="J22" s="30" t="s">
        <v>56</v>
      </c>
      <c r="K22" s="32">
        <v>48</v>
      </c>
      <c r="L22" s="130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89.25" customHeight="1">
      <c r="A23" s="95"/>
      <c r="B23" s="33" t="s">
        <v>60</v>
      </c>
      <c r="C23" s="33"/>
      <c r="D23" s="30" t="s">
        <v>20</v>
      </c>
      <c r="E23" s="25" t="s">
        <v>55</v>
      </c>
      <c r="F23" s="33"/>
      <c r="G23" s="33"/>
      <c r="H23" s="33"/>
      <c r="I23" s="33"/>
      <c r="J23" s="30" t="s">
        <v>56</v>
      </c>
      <c r="K23" s="32">
        <v>72</v>
      </c>
      <c r="L23" s="130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77.25" customHeight="1">
      <c r="A24" s="95"/>
      <c r="B24" s="33" t="s">
        <v>61</v>
      </c>
      <c r="C24" s="33"/>
      <c r="D24" s="30" t="s">
        <v>20</v>
      </c>
      <c r="E24" s="25" t="s">
        <v>55</v>
      </c>
      <c r="F24" s="33"/>
      <c r="G24" s="33"/>
      <c r="H24" s="33"/>
      <c r="I24" s="33"/>
      <c r="J24" s="30" t="s">
        <v>56</v>
      </c>
      <c r="K24" s="32">
        <v>72</v>
      </c>
      <c r="L24" s="130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90.75" customHeight="1">
      <c r="A25" s="96"/>
      <c r="B25" s="28" t="s">
        <v>62</v>
      </c>
      <c r="C25" s="33"/>
      <c r="D25" s="30" t="s">
        <v>20</v>
      </c>
      <c r="E25" s="25" t="s">
        <v>55</v>
      </c>
      <c r="F25" s="33"/>
      <c r="G25" s="33"/>
      <c r="H25" s="33"/>
      <c r="I25" s="33"/>
      <c r="J25" s="30" t="s">
        <v>56</v>
      </c>
      <c r="K25" s="32">
        <v>48</v>
      </c>
      <c r="L25" s="130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65.25" customHeight="1">
      <c r="A26" s="94" t="s">
        <v>63</v>
      </c>
      <c r="B26" s="34" t="s">
        <v>64</v>
      </c>
      <c r="C26" s="33"/>
      <c r="D26" s="30" t="s">
        <v>20</v>
      </c>
      <c r="E26" s="25" t="s">
        <v>55</v>
      </c>
      <c r="F26" s="33"/>
      <c r="G26" s="33"/>
      <c r="H26" s="33"/>
      <c r="I26" s="33"/>
      <c r="J26" s="30" t="s">
        <v>56</v>
      </c>
      <c r="K26" s="32">
        <v>32</v>
      </c>
      <c r="L26" s="130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65.25" customHeight="1">
      <c r="A27" s="95"/>
      <c r="B27" s="34" t="s">
        <v>65</v>
      </c>
      <c r="C27" s="35"/>
      <c r="D27" s="30" t="s">
        <v>20</v>
      </c>
      <c r="E27" s="25" t="s">
        <v>55</v>
      </c>
      <c r="F27" s="35"/>
      <c r="G27" s="35"/>
      <c r="H27" s="35"/>
      <c r="I27" s="35"/>
      <c r="J27" s="30" t="s">
        <v>56</v>
      </c>
      <c r="K27" s="32">
        <v>28</v>
      </c>
      <c r="L27" s="130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65.25" customHeight="1">
      <c r="A28" s="95"/>
      <c r="B28" s="34" t="s">
        <v>66</v>
      </c>
      <c r="C28" s="36"/>
      <c r="D28" s="30" t="s">
        <v>20</v>
      </c>
      <c r="E28" s="25" t="s">
        <v>55</v>
      </c>
      <c r="F28" s="36"/>
      <c r="G28" s="36"/>
      <c r="H28" s="36"/>
      <c r="I28" s="36"/>
      <c r="J28" s="30" t="s">
        <v>56</v>
      </c>
      <c r="K28" s="32">
        <v>28</v>
      </c>
      <c r="L28" s="130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65.25" customHeight="1">
      <c r="A29" s="95"/>
      <c r="B29" s="34" t="s">
        <v>67</v>
      </c>
      <c r="C29" s="36"/>
      <c r="D29" s="30" t="s">
        <v>20</v>
      </c>
      <c r="E29" s="25" t="s">
        <v>55</v>
      </c>
      <c r="F29" s="36"/>
      <c r="G29" s="36"/>
      <c r="H29" s="36"/>
      <c r="I29" s="36"/>
      <c r="J29" s="30" t="s">
        <v>56</v>
      </c>
      <c r="K29" s="32">
        <v>28</v>
      </c>
      <c r="L29" s="130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65.25" customHeight="1">
      <c r="A30" s="96"/>
      <c r="B30" s="34" t="s">
        <v>68</v>
      </c>
      <c r="C30" s="36"/>
      <c r="D30" s="30" t="s">
        <v>20</v>
      </c>
      <c r="E30" s="25" t="s">
        <v>55</v>
      </c>
      <c r="F30" s="36"/>
      <c r="G30" s="36"/>
      <c r="H30" s="36"/>
      <c r="I30" s="36"/>
      <c r="J30" s="30" t="s">
        <v>56</v>
      </c>
      <c r="K30" s="32">
        <v>28</v>
      </c>
      <c r="L30" s="130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65.25" customHeight="1">
      <c r="A31" s="94" t="s">
        <v>69</v>
      </c>
      <c r="B31" s="37" t="s">
        <v>70</v>
      </c>
      <c r="C31" s="36"/>
      <c r="D31" s="30" t="s">
        <v>20</v>
      </c>
      <c r="E31" s="25" t="s">
        <v>55</v>
      </c>
      <c r="F31" s="36"/>
      <c r="G31" s="36"/>
      <c r="H31" s="36"/>
      <c r="I31" s="36"/>
      <c r="J31" s="30" t="s">
        <v>56</v>
      </c>
      <c r="K31" s="32">
        <v>12</v>
      </c>
      <c r="L31" s="130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58.5" customHeight="1">
      <c r="A32" s="95"/>
      <c r="B32" s="37" t="s">
        <v>71</v>
      </c>
      <c r="C32" s="36"/>
      <c r="D32" s="30" t="s">
        <v>20</v>
      </c>
      <c r="E32" s="25" t="s">
        <v>55</v>
      </c>
      <c r="F32" s="36"/>
      <c r="G32" s="36"/>
      <c r="H32" s="36"/>
      <c r="I32" s="36"/>
      <c r="J32" s="30" t="s">
        <v>56</v>
      </c>
      <c r="K32" s="32">
        <v>24</v>
      </c>
      <c r="L32" s="130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76.5" customHeight="1">
      <c r="A33" s="95"/>
      <c r="B33" s="37" t="s">
        <v>72</v>
      </c>
      <c r="C33" s="36"/>
      <c r="D33" s="30" t="s">
        <v>20</v>
      </c>
      <c r="E33" s="25" t="s">
        <v>55</v>
      </c>
      <c r="F33" s="36"/>
      <c r="G33" s="36"/>
      <c r="H33" s="36"/>
      <c r="I33" s="36"/>
      <c r="J33" s="30" t="s">
        <v>56</v>
      </c>
      <c r="K33" s="32">
        <v>24</v>
      </c>
      <c r="L33" s="130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73.5" customHeight="1">
      <c r="A34" s="95"/>
      <c r="B34" s="37" t="s">
        <v>73</v>
      </c>
      <c r="C34" s="36"/>
      <c r="D34" s="30" t="s">
        <v>20</v>
      </c>
      <c r="E34" s="25" t="s">
        <v>55</v>
      </c>
      <c r="F34" s="36"/>
      <c r="G34" s="36"/>
      <c r="H34" s="36"/>
      <c r="I34" s="36"/>
      <c r="J34" s="30" t="s">
        <v>56</v>
      </c>
      <c r="K34" s="32">
        <v>24</v>
      </c>
      <c r="L34" s="130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78.75" customHeight="1">
      <c r="A35" s="96"/>
      <c r="B35" s="37" t="s">
        <v>74</v>
      </c>
      <c r="C35" s="36"/>
      <c r="D35" s="30" t="s">
        <v>20</v>
      </c>
      <c r="E35" s="25" t="s">
        <v>55</v>
      </c>
      <c r="F35" s="36"/>
      <c r="G35" s="36"/>
      <c r="H35" s="36"/>
      <c r="I35" s="36"/>
      <c r="J35" s="30" t="s">
        <v>56</v>
      </c>
      <c r="K35" s="32">
        <v>12</v>
      </c>
      <c r="L35" s="130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65.25" customHeight="1">
      <c r="A36" s="94" t="s">
        <v>75</v>
      </c>
      <c r="B36" s="37" t="s">
        <v>76</v>
      </c>
      <c r="C36" s="36"/>
      <c r="D36" s="30" t="s">
        <v>20</v>
      </c>
      <c r="E36" s="25" t="s">
        <v>55</v>
      </c>
      <c r="F36" s="36"/>
      <c r="G36" s="36"/>
      <c r="H36" s="36"/>
      <c r="I36" s="36"/>
      <c r="J36" s="30" t="s">
        <v>56</v>
      </c>
      <c r="K36" s="32">
        <v>12</v>
      </c>
      <c r="L36" s="130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65.25" customHeight="1">
      <c r="A37" s="95"/>
      <c r="B37" s="37" t="s">
        <v>77</v>
      </c>
      <c r="C37" s="36"/>
      <c r="D37" s="30" t="s">
        <v>20</v>
      </c>
      <c r="E37" s="25" t="s">
        <v>55</v>
      </c>
      <c r="F37" s="36"/>
      <c r="G37" s="36"/>
      <c r="H37" s="36"/>
      <c r="I37" s="36"/>
      <c r="J37" s="30" t="s">
        <v>56</v>
      </c>
      <c r="K37" s="32">
        <v>12</v>
      </c>
      <c r="L37" s="130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65.25" customHeight="1">
      <c r="A38" s="95"/>
      <c r="B38" s="37" t="s">
        <v>78</v>
      </c>
      <c r="C38" s="36"/>
      <c r="D38" s="30" t="s">
        <v>20</v>
      </c>
      <c r="E38" s="25" t="s">
        <v>55</v>
      </c>
      <c r="F38" s="36"/>
      <c r="G38" s="36"/>
      <c r="H38" s="36"/>
      <c r="I38" s="36"/>
      <c r="J38" s="30" t="s">
        <v>56</v>
      </c>
      <c r="K38" s="32">
        <v>12</v>
      </c>
      <c r="L38" s="130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65.25" customHeight="1">
      <c r="A39" s="96"/>
      <c r="B39" s="37" t="s">
        <v>79</v>
      </c>
      <c r="C39" s="36"/>
      <c r="D39" s="30" t="s">
        <v>20</v>
      </c>
      <c r="E39" s="25" t="s">
        <v>55</v>
      </c>
      <c r="F39" s="36"/>
      <c r="G39" s="36"/>
      <c r="H39" s="36"/>
      <c r="I39" s="36"/>
      <c r="J39" s="30" t="s">
        <v>56</v>
      </c>
      <c r="K39" s="32">
        <v>12</v>
      </c>
      <c r="L39" s="130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65.25" customHeight="1">
      <c r="A40" s="94" t="s">
        <v>80</v>
      </c>
      <c r="B40" s="33" t="s">
        <v>81</v>
      </c>
      <c r="C40" s="36"/>
      <c r="D40" s="30" t="s">
        <v>20</v>
      </c>
      <c r="E40" s="25" t="s">
        <v>55</v>
      </c>
      <c r="F40" s="36"/>
      <c r="G40" s="36"/>
      <c r="H40" s="36"/>
      <c r="I40" s="36"/>
      <c r="J40" s="30" t="s">
        <v>56</v>
      </c>
      <c r="K40" s="32">
        <v>24</v>
      </c>
      <c r="L40" s="130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65.25" customHeight="1">
      <c r="A41" s="95"/>
      <c r="B41" s="33" t="s">
        <v>82</v>
      </c>
      <c r="C41" s="36"/>
      <c r="D41" s="30" t="s">
        <v>20</v>
      </c>
      <c r="E41" s="25" t="s">
        <v>55</v>
      </c>
      <c r="F41" s="36"/>
      <c r="G41" s="36"/>
      <c r="H41" s="36"/>
      <c r="I41" s="36"/>
      <c r="J41" s="30" t="s">
        <v>56</v>
      </c>
      <c r="K41" s="32">
        <v>24</v>
      </c>
      <c r="L41" s="130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65.25" customHeight="1">
      <c r="A42" s="95"/>
      <c r="B42" s="33" t="s">
        <v>83</v>
      </c>
      <c r="C42" s="36"/>
      <c r="D42" s="30" t="s">
        <v>20</v>
      </c>
      <c r="E42" s="25" t="s">
        <v>55</v>
      </c>
      <c r="F42" s="36"/>
      <c r="G42" s="36"/>
      <c r="H42" s="36"/>
      <c r="I42" s="36"/>
      <c r="J42" s="30" t="s">
        <v>56</v>
      </c>
      <c r="K42" s="32">
        <v>24</v>
      </c>
      <c r="L42" s="130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65.25" customHeight="1">
      <c r="A43" s="96"/>
      <c r="B43" s="33" t="s">
        <v>84</v>
      </c>
      <c r="C43" s="36"/>
      <c r="D43" s="30" t="s">
        <v>20</v>
      </c>
      <c r="E43" s="25" t="s">
        <v>55</v>
      </c>
      <c r="F43" s="36"/>
      <c r="G43" s="36"/>
      <c r="H43" s="36"/>
      <c r="I43" s="36"/>
      <c r="J43" s="30" t="s">
        <v>56</v>
      </c>
      <c r="K43" s="32">
        <v>24</v>
      </c>
      <c r="L43" s="130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65.25" customHeight="1">
      <c r="A44" s="94" t="s">
        <v>85</v>
      </c>
      <c r="B44" s="38" t="s">
        <v>86</v>
      </c>
      <c r="C44" s="36"/>
      <c r="D44" s="30" t="s">
        <v>20</v>
      </c>
      <c r="E44" s="25" t="s">
        <v>55</v>
      </c>
      <c r="F44" s="36"/>
      <c r="G44" s="36"/>
      <c r="H44" s="36"/>
      <c r="I44" s="36"/>
      <c r="J44" s="30" t="s">
        <v>56</v>
      </c>
      <c r="K44" s="39">
        <v>24</v>
      </c>
      <c r="L44" s="130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65.25" customHeight="1">
      <c r="A45" s="95"/>
      <c r="B45" s="38" t="s">
        <v>87</v>
      </c>
      <c r="C45" s="36"/>
      <c r="D45" s="30" t="s">
        <v>20</v>
      </c>
      <c r="E45" s="25" t="s">
        <v>55</v>
      </c>
      <c r="F45" s="36"/>
      <c r="G45" s="36"/>
      <c r="H45" s="36"/>
      <c r="I45" s="36"/>
      <c r="J45" s="30" t="s">
        <v>56</v>
      </c>
      <c r="K45" s="39">
        <v>24</v>
      </c>
      <c r="L45" s="130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65.25" customHeight="1">
      <c r="A46" s="95"/>
      <c r="B46" s="38" t="s">
        <v>88</v>
      </c>
      <c r="C46" s="36"/>
      <c r="D46" s="30" t="s">
        <v>20</v>
      </c>
      <c r="E46" s="25" t="s">
        <v>55</v>
      </c>
      <c r="F46" s="36"/>
      <c r="G46" s="36"/>
      <c r="H46" s="36"/>
      <c r="I46" s="36"/>
      <c r="J46" s="30" t="s">
        <v>56</v>
      </c>
      <c r="K46" s="39">
        <v>24</v>
      </c>
      <c r="L46" s="130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65.25" customHeight="1">
      <c r="A47" s="96"/>
      <c r="B47" s="38" t="s">
        <v>89</v>
      </c>
      <c r="C47" s="36"/>
      <c r="D47" s="30" t="s">
        <v>20</v>
      </c>
      <c r="E47" s="25" t="s">
        <v>55</v>
      </c>
      <c r="F47" s="36"/>
      <c r="G47" s="36"/>
      <c r="H47" s="36"/>
      <c r="I47" s="36"/>
      <c r="J47" s="30" t="s">
        <v>56</v>
      </c>
      <c r="K47" s="39">
        <v>24</v>
      </c>
      <c r="L47" s="130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69.75" customHeight="1">
      <c r="A48" s="94" t="s">
        <v>90</v>
      </c>
      <c r="B48" s="34" t="s">
        <v>91</v>
      </c>
      <c r="C48" s="36"/>
      <c r="D48" s="30" t="s">
        <v>20</v>
      </c>
      <c r="E48" s="25" t="s">
        <v>55</v>
      </c>
      <c r="F48" s="36"/>
      <c r="G48" s="36"/>
      <c r="H48" s="36"/>
      <c r="I48" s="36"/>
      <c r="J48" s="30" t="s">
        <v>56</v>
      </c>
      <c r="K48" s="32">
        <v>12</v>
      </c>
      <c r="L48" s="130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78" customHeight="1">
      <c r="A49" s="95"/>
      <c r="B49" s="34" t="s">
        <v>92</v>
      </c>
      <c r="C49" s="36"/>
      <c r="D49" s="30" t="s">
        <v>20</v>
      </c>
      <c r="E49" s="25" t="s">
        <v>55</v>
      </c>
      <c r="F49" s="36"/>
      <c r="G49" s="36"/>
      <c r="H49" s="36"/>
      <c r="I49" s="36"/>
      <c r="J49" s="30" t="s">
        <v>56</v>
      </c>
      <c r="K49" s="32">
        <v>12</v>
      </c>
      <c r="L49" s="130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65.25" customHeight="1">
      <c r="A50" s="95"/>
      <c r="B50" s="34" t="s">
        <v>93</v>
      </c>
      <c r="C50" s="36"/>
      <c r="D50" s="30" t="s">
        <v>20</v>
      </c>
      <c r="E50" s="25" t="s">
        <v>55</v>
      </c>
      <c r="F50" s="36"/>
      <c r="G50" s="36"/>
      <c r="H50" s="36"/>
      <c r="I50" s="36"/>
      <c r="J50" s="30" t="s">
        <v>56</v>
      </c>
      <c r="K50" s="32">
        <v>12</v>
      </c>
      <c r="L50" s="130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75.75" customHeight="1">
      <c r="A51" s="96"/>
      <c r="B51" s="34" t="s">
        <v>94</v>
      </c>
      <c r="C51" s="36"/>
      <c r="D51" s="30" t="s">
        <v>20</v>
      </c>
      <c r="E51" s="25" t="s">
        <v>55</v>
      </c>
      <c r="F51" s="36"/>
      <c r="G51" s="36"/>
      <c r="H51" s="36"/>
      <c r="I51" s="36"/>
      <c r="J51" s="30" t="s">
        <v>56</v>
      </c>
      <c r="K51" s="32">
        <v>12</v>
      </c>
      <c r="L51" s="130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08" customHeight="1">
      <c r="A52" s="40" t="s">
        <v>95</v>
      </c>
      <c r="B52" s="28" t="s">
        <v>96</v>
      </c>
      <c r="C52" s="36"/>
      <c r="D52" s="30" t="s">
        <v>20</v>
      </c>
      <c r="E52" s="25" t="s">
        <v>55</v>
      </c>
      <c r="F52" s="36"/>
      <c r="G52" s="36"/>
      <c r="H52" s="36"/>
      <c r="I52" s="36"/>
      <c r="J52" s="30" t="s">
        <v>56</v>
      </c>
      <c r="K52" s="32">
        <v>864</v>
      </c>
      <c r="L52" s="130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2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65.25" customHeight="1">
      <c r="A54" s="97" t="s">
        <v>97</v>
      </c>
      <c r="B54" s="44" t="s">
        <v>98</v>
      </c>
      <c r="C54" s="45" t="s">
        <v>20</v>
      </c>
      <c r="D54" s="46"/>
      <c r="E54" s="25" t="s">
        <v>55</v>
      </c>
      <c r="F54" s="45" t="s">
        <v>99</v>
      </c>
      <c r="G54" s="45" t="s">
        <v>99</v>
      </c>
      <c r="H54" s="30" t="s">
        <v>100</v>
      </c>
      <c r="I54" s="45">
        <v>12</v>
      </c>
      <c r="J54" s="46"/>
      <c r="K54" s="45"/>
      <c r="L54" s="123">
        <f>SUM(I54:I84,K54:K84)</f>
        <v>480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65.25" customHeight="1">
      <c r="A55" s="91"/>
      <c r="B55" s="44" t="s">
        <v>101</v>
      </c>
      <c r="C55" s="30" t="s">
        <v>20</v>
      </c>
      <c r="D55" s="33"/>
      <c r="E55" s="25" t="s">
        <v>55</v>
      </c>
      <c r="F55" s="30" t="s">
        <v>99</v>
      </c>
      <c r="G55" s="30" t="s">
        <v>99</v>
      </c>
      <c r="H55" s="30" t="s">
        <v>100</v>
      </c>
      <c r="I55" s="30">
        <v>12</v>
      </c>
      <c r="J55" s="33"/>
      <c r="K55" s="30"/>
      <c r="L55" s="130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65.25" customHeight="1">
      <c r="A56" s="91"/>
      <c r="B56" s="44" t="s">
        <v>102</v>
      </c>
      <c r="C56" s="30" t="s">
        <v>20</v>
      </c>
      <c r="D56" s="33"/>
      <c r="E56" s="25" t="s">
        <v>55</v>
      </c>
      <c r="F56" s="30" t="s">
        <v>99</v>
      </c>
      <c r="G56" s="30" t="s">
        <v>99</v>
      </c>
      <c r="H56" s="30" t="s">
        <v>100</v>
      </c>
      <c r="I56" s="30">
        <v>12</v>
      </c>
      <c r="J56" s="33"/>
      <c r="K56" s="30"/>
      <c r="L56" s="130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65.25" customHeight="1">
      <c r="A57" s="98"/>
      <c r="B57" s="44" t="s">
        <v>103</v>
      </c>
      <c r="C57" s="30" t="s">
        <v>20</v>
      </c>
      <c r="D57" s="36"/>
      <c r="E57" s="25" t="s">
        <v>55</v>
      </c>
      <c r="F57" s="30" t="s">
        <v>99</v>
      </c>
      <c r="G57" s="30" t="s">
        <v>99</v>
      </c>
      <c r="H57" s="30" t="s">
        <v>100</v>
      </c>
      <c r="I57" s="47">
        <v>12</v>
      </c>
      <c r="J57" s="36"/>
      <c r="K57" s="47"/>
      <c r="L57" s="130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65.25" customHeight="1">
      <c r="A58" s="94" t="s">
        <v>104</v>
      </c>
      <c r="B58" s="44" t="s">
        <v>105</v>
      </c>
      <c r="C58" s="30" t="s">
        <v>20</v>
      </c>
      <c r="D58" s="36"/>
      <c r="E58" s="25" t="s">
        <v>55</v>
      </c>
      <c r="F58" s="30" t="s">
        <v>106</v>
      </c>
      <c r="G58" s="30" t="s">
        <v>107</v>
      </c>
      <c r="H58" s="30" t="s">
        <v>100</v>
      </c>
      <c r="I58" s="30">
        <v>12</v>
      </c>
      <c r="J58" s="36"/>
      <c r="K58" s="30"/>
      <c r="L58" s="130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65.25" customHeight="1">
      <c r="A59" s="95"/>
      <c r="B59" s="44" t="s">
        <v>108</v>
      </c>
      <c r="C59" s="30" t="s">
        <v>20</v>
      </c>
      <c r="D59" s="36"/>
      <c r="E59" s="25" t="s">
        <v>55</v>
      </c>
      <c r="F59" s="30" t="s">
        <v>106</v>
      </c>
      <c r="G59" s="30" t="s">
        <v>107</v>
      </c>
      <c r="H59" s="30" t="s">
        <v>100</v>
      </c>
      <c r="I59" s="30">
        <v>12</v>
      </c>
      <c r="J59" s="36"/>
      <c r="K59" s="30"/>
      <c r="L59" s="130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65.25" customHeight="1">
      <c r="A60" s="95"/>
      <c r="B60" s="44" t="s">
        <v>109</v>
      </c>
      <c r="C60" s="30" t="s">
        <v>20</v>
      </c>
      <c r="D60" s="36"/>
      <c r="E60" s="25" t="s">
        <v>55</v>
      </c>
      <c r="F60" s="30" t="s">
        <v>106</v>
      </c>
      <c r="G60" s="30" t="s">
        <v>107</v>
      </c>
      <c r="H60" s="30" t="s">
        <v>100</v>
      </c>
      <c r="I60" s="47">
        <v>12</v>
      </c>
      <c r="J60" s="36"/>
      <c r="K60" s="47"/>
      <c r="L60" s="130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65.25" customHeight="1">
      <c r="A61" s="96"/>
      <c r="B61" s="48" t="s">
        <v>110</v>
      </c>
      <c r="C61" s="30" t="s">
        <v>20</v>
      </c>
      <c r="D61" s="36"/>
      <c r="E61" s="25" t="s">
        <v>55</v>
      </c>
      <c r="F61" s="30" t="s">
        <v>106</v>
      </c>
      <c r="G61" s="30" t="s">
        <v>107</v>
      </c>
      <c r="H61" s="30" t="s">
        <v>100</v>
      </c>
      <c r="I61" s="47">
        <v>12</v>
      </c>
      <c r="J61" s="36"/>
      <c r="K61" s="47"/>
      <c r="L61" s="130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65.25" customHeight="1">
      <c r="A62" s="94" t="s">
        <v>111</v>
      </c>
      <c r="B62" s="44" t="s">
        <v>112</v>
      </c>
      <c r="C62" s="30" t="s">
        <v>20</v>
      </c>
      <c r="D62" s="36"/>
      <c r="E62" s="25" t="s">
        <v>55</v>
      </c>
      <c r="F62" s="30" t="s">
        <v>113</v>
      </c>
      <c r="G62" s="30" t="s">
        <v>114</v>
      </c>
      <c r="H62" s="30" t="s">
        <v>100</v>
      </c>
      <c r="I62" s="30">
        <v>12</v>
      </c>
      <c r="J62" s="36"/>
      <c r="K62" s="30"/>
      <c r="L62" s="130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65.25" customHeight="1">
      <c r="A63" s="95"/>
      <c r="B63" s="44" t="s">
        <v>115</v>
      </c>
      <c r="C63" s="30" t="s">
        <v>20</v>
      </c>
      <c r="D63" s="36"/>
      <c r="E63" s="25" t="s">
        <v>55</v>
      </c>
      <c r="F63" s="30" t="s">
        <v>113</v>
      </c>
      <c r="G63" s="30" t="s">
        <v>114</v>
      </c>
      <c r="H63" s="30" t="s">
        <v>100</v>
      </c>
      <c r="I63" s="30">
        <v>12</v>
      </c>
      <c r="J63" s="36"/>
      <c r="K63" s="30"/>
      <c r="L63" s="130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65.25" customHeight="1">
      <c r="A64" s="95"/>
      <c r="B64" s="44" t="s">
        <v>116</v>
      </c>
      <c r="C64" s="30" t="s">
        <v>20</v>
      </c>
      <c r="D64" s="36"/>
      <c r="E64" s="25" t="s">
        <v>55</v>
      </c>
      <c r="F64" s="30" t="s">
        <v>113</v>
      </c>
      <c r="G64" s="30" t="s">
        <v>114</v>
      </c>
      <c r="H64" s="30" t="s">
        <v>100</v>
      </c>
      <c r="I64" s="47">
        <v>12</v>
      </c>
      <c r="J64" s="36"/>
      <c r="K64" s="47"/>
      <c r="L64" s="130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65.25" customHeight="1">
      <c r="A65" s="96"/>
      <c r="B65" s="44" t="s">
        <v>117</v>
      </c>
      <c r="C65" s="30" t="s">
        <v>20</v>
      </c>
      <c r="D65" s="36"/>
      <c r="E65" s="25" t="s">
        <v>55</v>
      </c>
      <c r="F65" s="30" t="s">
        <v>113</v>
      </c>
      <c r="G65" s="30" t="s">
        <v>114</v>
      </c>
      <c r="H65" s="30" t="s">
        <v>100</v>
      </c>
      <c r="I65" s="47">
        <v>12</v>
      </c>
      <c r="J65" s="36"/>
      <c r="K65" s="47"/>
      <c r="L65" s="130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78" customHeight="1">
      <c r="A66" s="94" t="s">
        <v>118</v>
      </c>
      <c r="B66" s="44" t="s">
        <v>119</v>
      </c>
      <c r="C66" s="30" t="s">
        <v>20</v>
      </c>
      <c r="D66" s="36"/>
      <c r="E66" s="25" t="s">
        <v>55</v>
      </c>
      <c r="F66" s="30" t="s">
        <v>120</v>
      </c>
      <c r="G66" s="30" t="s">
        <v>120</v>
      </c>
      <c r="H66" s="30" t="s">
        <v>100</v>
      </c>
      <c r="I66" s="30">
        <v>12</v>
      </c>
      <c r="J66" s="36"/>
      <c r="K66" s="30"/>
      <c r="L66" s="130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65.25" customHeight="1">
      <c r="A67" s="95"/>
      <c r="B67" s="44" t="s">
        <v>121</v>
      </c>
      <c r="C67" s="30" t="s">
        <v>20</v>
      </c>
      <c r="D67" s="36"/>
      <c r="E67" s="25" t="s">
        <v>55</v>
      </c>
      <c r="F67" s="30" t="s">
        <v>120</v>
      </c>
      <c r="G67" s="30" t="s">
        <v>120</v>
      </c>
      <c r="H67" s="30" t="s">
        <v>100</v>
      </c>
      <c r="I67" s="30">
        <v>12</v>
      </c>
      <c r="J67" s="36"/>
      <c r="K67" s="30"/>
      <c r="L67" s="130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65.25" customHeight="1">
      <c r="A68" s="95"/>
      <c r="B68" s="44" t="s">
        <v>122</v>
      </c>
      <c r="C68" s="30" t="s">
        <v>20</v>
      </c>
      <c r="D68" s="36"/>
      <c r="E68" s="25" t="s">
        <v>55</v>
      </c>
      <c r="F68" s="30" t="s">
        <v>120</v>
      </c>
      <c r="G68" s="30" t="s">
        <v>120</v>
      </c>
      <c r="H68" s="30" t="s">
        <v>100</v>
      </c>
      <c r="I68" s="47">
        <v>12</v>
      </c>
      <c r="J68" s="36"/>
      <c r="K68" s="47"/>
      <c r="L68" s="130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65.25" customHeight="1">
      <c r="A69" s="96"/>
      <c r="B69" s="44" t="s">
        <v>123</v>
      </c>
      <c r="C69" s="30" t="s">
        <v>20</v>
      </c>
      <c r="D69" s="36"/>
      <c r="E69" s="25" t="s">
        <v>55</v>
      </c>
      <c r="F69" s="30" t="s">
        <v>120</v>
      </c>
      <c r="G69" s="30" t="s">
        <v>120</v>
      </c>
      <c r="H69" s="30" t="s">
        <v>100</v>
      </c>
      <c r="I69" s="47">
        <v>12</v>
      </c>
      <c r="J69" s="36"/>
      <c r="K69" s="47"/>
      <c r="L69" s="130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65.25" customHeight="1">
      <c r="A70" s="94" t="s">
        <v>124</v>
      </c>
      <c r="B70" s="44" t="s">
        <v>125</v>
      </c>
      <c r="C70" s="30" t="s">
        <v>20</v>
      </c>
      <c r="D70" s="36"/>
      <c r="E70" s="25" t="s">
        <v>55</v>
      </c>
      <c r="F70" s="30" t="s">
        <v>126</v>
      </c>
      <c r="G70" s="30" t="s">
        <v>126</v>
      </c>
      <c r="H70" s="30" t="s">
        <v>100</v>
      </c>
      <c r="I70" s="30">
        <v>12</v>
      </c>
      <c r="J70" s="36"/>
      <c r="K70" s="30"/>
      <c r="L70" s="130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65.25" customHeight="1">
      <c r="A71" s="95"/>
      <c r="B71" s="44" t="s">
        <v>127</v>
      </c>
      <c r="C71" s="30" t="s">
        <v>20</v>
      </c>
      <c r="D71" s="36"/>
      <c r="E71" s="25" t="s">
        <v>55</v>
      </c>
      <c r="F71" s="30" t="s">
        <v>126</v>
      </c>
      <c r="G71" s="30" t="s">
        <v>126</v>
      </c>
      <c r="H71" s="30" t="s">
        <v>100</v>
      </c>
      <c r="I71" s="30">
        <v>12</v>
      </c>
      <c r="J71" s="36"/>
      <c r="K71" s="30"/>
      <c r="L71" s="130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65.25" customHeight="1">
      <c r="A72" s="95"/>
      <c r="B72" s="44" t="s">
        <v>128</v>
      </c>
      <c r="C72" s="30" t="s">
        <v>20</v>
      </c>
      <c r="D72" s="36"/>
      <c r="E72" s="25" t="s">
        <v>55</v>
      </c>
      <c r="F72" s="30" t="s">
        <v>126</v>
      </c>
      <c r="G72" s="30" t="s">
        <v>126</v>
      </c>
      <c r="H72" s="30" t="s">
        <v>100</v>
      </c>
      <c r="I72" s="47">
        <v>12</v>
      </c>
      <c r="J72" s="36"/>
      <c r="K72" s="47"/>
      <c r="L72" s="130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65.25" customHeight="1">
      <c r="A73" s="96"/>
      <c r="B73" s="44" t="s">
        <v>129</v>
      </c>
      <c r="C73" s="30" t="s">
        <v>20</v>
      </c>
      <c r="D73" s="36"/>
      <c r="E73" s="25" t="s">
        <v>55</v>
      </c>
      <c r="F73" s="30" t="s">
        <v>126</v>
      </c>
      <c r="G73" s="30" t="s">
        <v>126</v>
      </c>
      <c r="H73" s="30" t="s">
        <v>100</v>
      </c>
      <c r="I73" s="47">
        <v>12</v>
      </c>
      <c r="J73" s="36"/>
      <c r="K73" s="47"/>
      <c r="L73" s="130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72" customHeight="1">
      <c r="A74" s="94" t="s">
        <v>130</v>
      </c>
      <c r="B74" s="44" t="s">
        <v>131</v>
      </c>
      <c r="C74" s="30" t="s">
        <v>20</v>
      </c>
      <c r="D74" s="36"/>
      <c r="E74" s="25" t="s">
        <v>55</v>
      </c>
      <c r="F74" s="30" t="s">
        <v>132</v>
      </c>
      <c r="G74" s="30" t="s">
        <v>132</v>
      </c>
      <c r="H74" s="30" t="s">
        <v>100</v>
      </c>
      <c r="I74" s="47">
        <v>32</v>
      </c>
      <c r="J74" s="36"/>
      <c r="K74" s="47"/>
      <c r="L74" s="130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65.25" customHeight="1">
      <c r="A75" s="95"/>
      <c r="B75" s="44" t="s">
        <v>133</v>
      </c>
      <c r="C75" s="30" t="s">
        <v>20</v>
      </c>
      <c r="D75" s="36"/>
      <c r="E75" s="25" t="s">
        <v>55</v>
      </c>
      <c r="F75" s="30" t="s">
        <v>132</v>
      </c>
      <c r="G75" s="30" t="s">
        <v>132</v>
      </c>
      <c r="H75" s="30" t="s">
        <v>100</v>
      </c>
      <c r="I75" s="47">
        <v>32</v>
      </c>
      <c r="J75" s="36"/>
      <c r="K75" s="47"/>
      <c r="L75" s="130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76.5" customHeight="1">
      <c r="A76" s="95"/>
      <c r="B76" s="44" t="s">
        <v>134</v>
      </c>
      <c r="C76" s="30" t="s">
        <v>20</v>
      </c>
      <c r="D76" s="36"/>
      <c r="E76" s="25" t="s">
        <v>55</v>
      </c>
      <c r="F76" s="30" t="s">
        <v>132</v>
      </c>
      <c r="G76" s="30" t="s">
        <v>132</v>
      </c>
      <c r="H76" s="30" t="s">
        <v>100</v>
      </c>
      <c r="I76" s="47">
        <v>32</v>
      </c>
      <c r="J76" s="36"/>
      <c r="K76" s="47"/>
      <c r="L76" s="130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75" customHeight="1">
      <c r="A77" s="95"/>
      <c r="B77" s="44" t="s">
        <v>135</v>
      </c>
      <c r="C77" s="30" t="s">
        <v>20</v>
      </c>
      <c r="D77" s="36"/>
      <c r="E77" s="25" t="s">
        <v>55</v>
      </c>
      <c r="F77" s="30" t="s">
        <v>132</v>
      </c>
      <c r="G77" s="30" t="s">
        <v>132</v>
      </c>
      <c r="H77" s="30" t="s">
        <v>100</v>
      </c>
      <c r="I77" s="47">
        <v>32</v>
      </c>
      <c r="J77" s="36"/>
      <c r="K77" s="47"/>
      <c r="L77" s="130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65.25" customHeight="1">
      <c r="A78" s="95"/>
      <c r="B78" s="44" t="s">
        <v>136</v>
      </c>
      <c r="C78" s="30" t="s">
        <v>20</v>
      </c>
      <c r="D78" s="36"/>
      <c r="E78" s="25" t="s">
        <v>55</v>
      </c>
      <c r="F78" s="30" t="s">
        <v>132</v>
      </c>
      <c r="G78" s="30" t="s">
        <v>132</v>
      </c>
      <c r="H78" s="30" t="s">
        <v>100</v>
      </c>
      <c r="I78" s="47">
        <v>32</v>
      </c>
      <c r="J78" s="36"/>
      <c r="K78" s="47"/>
      <c r="L78" s="130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76.5" customHeight="1">
      <c r="A79" s="96"/>
      <c r="B79" s="44" t="s">
        <v>137</v>
      </c>
      <c r="C79" s="30" t="s">
        <v>20</v>
      </c>
      <c r="D79" s="36"/>
      <c r="E79" s="25" t="s">
        <v>55</v>
      </c>
      <c r="F79" s="30" t="s">
        <v>132</v>
      </c>
      <c r="G79" s="30" t="s">
        <v>132</v>
      </c>
      <c r="H79" s="30" t="s">
        <v>100</v>
      </c>
      <c r="I79" s="47">
        <v>32</v>
      </c>
      <c r="J79" s="36"/>
      <c r="K79" s="47"/>
      <c r="L79" s="130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65.25" customHeight="1">
      <c r="A80" s="94" t="s">
        <v>138</v>
      </c>
      <c r="B80" s="49" t="s">
        <v>139</v>
      </c>
      <c r="C80" s="30" t="s">
        <v>20</v>
      </c>
      <c r="D80" s="36"/>
      <c r="E80" s="25" t="s">
        <v>55</v>
      </c>
      <c r="F80" s="30" t="s">
        <v>140</v>
      </c>
      <c r="G80" s="30" t="s">
        <v>140</v>
      </c>
      <c r="H80" s="30" t="s">
        <v>100</v>
      </c>
      <c r="I80" s="30">
        <v>12</v>
      </c>
      <c r="J80" s="36"/>
      <c r="K80" s="30"/>
      <c r="L80" s="130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65.25" customHeight="1">
      <c r="A81" s="95"/>
      <c r="B81" s="49" t="s">
        <v>141</v>
      </c>
      <c r="C81" s="30" t="s">
        <v>20</v>
      </c>
      <c r="D81" s="36"/>
      <c r="E81" s="25" t="s">
        <v>55</v>
      </c>
      <c r="F81" s="30" t="s">
        <v>140</v>
      </c>
      <c r="G81" s="30" t="s">
        <v>140</v>
      </c>
      <c r="H81" s="30" t="s">
        <v>100</v>
      </c>
      <c r="I81" s="30">
        <v>12</v>
      </c>
      <c r="J81" s="36"/>
      <c r="K81" s="30"/>
      <c r="L81" s="130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65.25" customHeight="1">
      <c r="A82" s="95"/>
      <c r="B82" s="49" t="s">
        <v>142</v>
      </c>
      <c r="C82" s="30" t="s">
        <v>20</v>
      </c>
      <c r="D82" s="36"/>
      <c r="E82" s="25" t="s">
        <v>55</v>
      </c>
      <c r="F82" s="30" t="s">
        <v>140</v>
      </c>
      <c r="G82" s="30" t="s">
        <v>140</v>
      </c>
      <c r="H82" s="30" t="s">
        <v>100</v>
      </c>
      <c r="I82" s="47">
        <v>12</v>
      </c>
      <c r="J82" s="36"/>
      <c r="K82" s="47"/>
      <c r="L82" s="130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65.25" customHeight="1">
      <c r="A83" s="96"/>
      <c r="B83" s="49" t="s">
        <v>143</v>
      </c>
      <c r="C83" s="30" t="s">
        <v>20</v>
      </c>
      <c r="D83" s="36"/>
      <c r="E83" s="25" t="s">
        <v>55</v>
      </c>
      <c r="F83" s="30" t="s">
        <v>140</v>
      </c>
      <c r="G83" s="30" t="s">
        <v>140</v>
      </c>
      <c r="H83" s="30" t="s">
        <v>100</v>
      </c>
      <c r="I83" s="47">
        <v>12</v>
      </c>
      <c r="J83" s="36"/>
      <c r="K83" s="47"/>
      <c r="L83" s="130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" customHeight="1">
      <c r="A84" s="50"/>
      <c r="B84" s="51"/>
      <c r="C84" s="52"/>
      <c r="D84" s="52"/>
      <c r="E84" s="52"/>
      <c r="F84" s="52"/>
      <c r="G84" s="52"/>
      <c r="H84" s="52"/>
      <c r="I84" s="52"/>
      <c r="J84" s="52"/>
      <c r="K84" s="52"/>
      <c r="L84" s="12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6.75" customHeight="1">
      <c r="A85" s="119"/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121" t="s">
        <v>144</v>
      </c>
      <c r="D86" s="122"/>
      <c r="E86" s="122"/>
      <c r="F86" s="62"/>
      <c r="G86" s="121" t="s">
        <v>145</v>
      </c>
      <c r="H86" s="122"/>
      <c r="I86" s="122"/>
      <c r="J86" s="122"/>
      <c r="K86" s="122"/>
      <c r="L86" s="6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30.75" customHeight="1">
      <c r="A87" s="99" t="s">
        <v>146</v>
      </c>
      <c r="B87" s="53" t="s">
        <v>147</v>
      </c>
      <c r="C87" s="107" t="s">
        <v>148</v>
      </c>
      <c r="D87" s="108"/>
      <c r="E87" s="108"/>
      <c r="F87" s="109"/>
      <c r="G87" s="107"/>
      <c r="H87" s="108"/>
      <c r="I87" s="108"/>
      <c r="J87" s="108"/>
      <c r="K87" s="108"/>
      <c r="L87" s="110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7.75" customHeight="1">
      <c r="A88" s="91"/>
      <c r="B88" s="54" t="s">
        <v>149</v>
      </c>
      <c r="C88" s="78" t="s">
        <v>150</v>
      </c>
      <c r="D88" s="81"/>
      <c r="E88" s="81"/>
      <c r="F88" s="103"/>
      <c r="G88" s="78"/>
      <c r="H88" s="81"/>
      <c r="I88" s="81"/>
      <c r="J88" s="81"/>
      <c r="K88" s="81"/>
      <c r="L88" s="8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7" customHeight="1">
      <c r="A89" s="92"/>
      <c r="B89" s="55" t="s">
        <v>151</v>
      </c>
      <c r="C89" s="78" t="s">
        <v>150</v>
      </c>
      <c r="D89" s="81"/>
      <c r="E89" s="81"/>
      <c r="F89" s="103"/>
      <c r="G89" s="56"/>
      <c r="H89" s="57"/>
      <c r="I89" s="57"/>
      <c r="J89" s="57"/>
      <c r="K89" s="57"/>
      <c r="L89" s="58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8.25" customHeight="1">
      <c r="A90" s="111"/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7" customHeight="1">
      <c r="A91" s="100" t="s">
        <v>152</v>
      </c>
      <c r="B91" s="53" t="s">
        <v>153</v>
      </c>
      <c r="C91" s="113" t="s">
        <v>154</v>
      </c>
      <c r="D91" s="108"/>
      <c r="E91" s="108"/>
      <c r="F91" s="109"/>
      <c r="G91" s="107"/>
      <c r="H91" s="108"/>
      <c r="I91" s="108"/>
      <c r="J91" s="108"/>
      <c r="K91" s="108"/>
      <c r="L91" s="110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7.75" customHeight="1">
      <c r="A92" s="91"/>
      <c r="B92" s="59" t="s">
        <v>155</v>
      </c>
      <c r="C92" s="83" t="s">
        <v>156</v>
      </c>
      <c r="D92" s="86"/>
      <c r="E92" s="86"/>
      <c r="F92" s="104"/>
      <c r="G92" s="78"/>
      <c r="H92" s="81"/>
      <c r="I92" s="81"/>
      <c r="J92" s="81"/>
      <c r="K92" s="81"/>
      <c r="L92" s="8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>
      <c r="A93" s="91"/>
      <c r="B93" s="59" t="s">
        <v>157</v>
      </c>
      <c r="C93" s="102"/>
      <c r="D93" s="81"/>
      <c r="E93" s="81"/>
      <c r="F93" s="103"/>
      <c r="G93" s="78"/>
      <c r="H93" s="81"/>
      <c r="I93" s="81"/>
      <c r="J93" s="81"/>
      <c r="K93" s="81"/>
      <c r="L93" s="8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>
      <c r="A94" s="92"/>
      <c r="B94" s="60" t="s">
        <v>157</v>
      </c>
      <c r="C94" s="83"/>
      <c r="D94" s="86"/>
      <c r="E94" s="86"/>
      <c r="F94" s="104"/>
      <c r="G94" s="83"/>
      <c r="H94" s="86"/>
      <c r="I94" s="86"/>
      <c r="J94" s="86"/>
      <c r="K94" s="86"/>
      <c r="L94" s="87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7.5" customHeight="1">
      <c r="A95" s="105"/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33" customHeight="1">
      <c r="A96" s="67" t="s">
        <v>158</v>
      </c>
      <c r="B96" s="68"/>
      <c r="C96" s="107" t="s">
        <v>159</v>
      </c>
      <c r="D96" s="108"/>
      <c r="E96" s="108"/>
      <c r="F96" s="109"/>
      <c r="G96" s="107"/>
      <c r="H96" s="108"/>
      <c r="I96" s="108"/>
      <c r="J96" s="108"/>
      <c r="K96" s="108"/>
      <c r="L96" s="110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33" customHeight="1">
      <c r="A97" s="63"/>
      <c r="B97" s="64"/>
      <c r="C97" s="78"/>
      <c r="D97" s="79"/>
      <c r="E97" s="79"/>
      <c r="F97" s="80"/>
      <c r="G97" s="78"/>
      <c r="H97" s="81"/>
      <c r="I97" s="81"/>
      <c r="J97" s="81"/>
      <c r="K97" s="81"/>
      <c r="L97" s="8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.75" customHeight="1">
      <c r="A98" s="63"/>
      <c r="B98" s="64"/>
      <c r="C98" s="78"/>
      <c r="D98" s="79"/>
      <c r="E98" s="79"/>
      <c r="F98" s="80"/>
      <c r="G98" s="78"/>
      <c r="H98" s="81"/>
      <c r="I98" s="81"/>
      <c r="J98" s="81"/>
      <c r="K98" s="81"/>
      <c r="L98" s="8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31.5" customHeight="1">
      <c r="A99" s="65"/>
      <c r="B99" s="66"/>
      <c r="C99" s="83"/>
      <c r="D99" s="84"/>
      <c r="E99" s="84"/>
      <c r="F99" s="85"/>
      <c r="G99" s="83"/>
      <c r="H99" s="86"/>
      <c r="I99" s="86"/>
      <c r="J99" s="86"/>
      <c r="K99" s="86"/>
      <c r="L99" s="87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88"/>
      <c r="L100" s="89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 t="s">
        <v>160</v>
      </c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05">
    <mergeCell ref="B1:J1"/>
    <mergeCell ref="A2:B2"/>
    <mergeCell ref="C2:F2"/>
    <mergeCell ref="G2:H2"/>
    <mergeCell ref="I2:L2"/>
    <mergeCell ref="A3:B3"/>
    <mergeCell ref="C3:F3"/>
    <mergeCell ref="G3:H3"/>
    <mergeCell ref="I3:L3"/>
    <mergeCell ref="G8:G11"/>
    <mergeCell ref="H8:H9"/>
    <mergeCell ref="H10:H11"/>
    <mergeCell ref="I8:I9"/>
    <mergeCell ref="I10:I11"/>
    <mergeCell ref="A4:B4"/>
    <mergeCell ref="C4:F4"/>
    <mergeCell ref="G4:H4"/>
    <mergeCell ref="I4:L4"/>
    <mergeCell ref="A5:B5"/>
    <mergeCell ref="C5:L5"/>
    <mergeCell ref="A6:B6"/>
    <mergeCell ref="C6:F6"/>
    <mergeCell ref="H6:L6"/>
    <mergeCell ref="H18:H19"/>
    <mergeCell ref="I18:I19"/>
    <mergeCell ref="J18:J19"/>
    <mergeCell ref="K18:K19"/>
    <mergeCell ref="L18:L19"/>
    <mergeCell ref="L20:L53"/>
    <mergeCell ref="L54:L84"/>
    <mergeCell ref="A7:B7"/>
    <mergeCell ref="C7:F7"/>
    <mergeCell ref="H7:L7"/>
    <mergeCell ref="K8:L8"/>
    <mergeCell ref="K9:L9"/>
    <mergeCell ref="K10:L10"/>
    <mergeCell ref="K11:L11"/>
    <mergeCell ref="A12:B12"/>
    <mergeCell ref="C12:L12"/>
    <mergeCell ref="B10:B11"/>
    <mergeCell ref="C8:C9"/>
    <mergeCell ref="C10:C11"/>
    <mergeCell ref="D8:D11"/>
    <mergeCell ref="E8:E9"/>
    <mergeCell ref="E10:E11"/>
    <mergeCell ref="F8:F9"/>
    <mergeCell ref="F10:F11"/>
    <mergeCell ref="C97:F97"/>
    <mergeCell ref="G97:L97"/>
    <mergeCell ref="C88:F88"/>
    <mergeCell ref="G88:L88"/>
    <mergeCell ref="C89:F89"/>
    <mergeCell ref="A90:L90"/>
    <mergeCell ref="C91:F91"/>
    <mergeCell ref="G91:L91"/>
    <mergeCell ref="C92:F92"/>
    <mergeCell ref="G92:L92"/>
    <mergeCell ref="A87:A89"/>
    <mergeCell ref="A91:A94"/>
    <mergeCell ref="B8:B9"/>
    <mergeCell ref="C93:F93"/>
    <mergeCell ref="G93:L93"/>
    <mergeCell ref="C94:F94"/>
    <mergeCell ref="G94:L94"/>
    <mergeCell ref="A95:L95"/>
    <mergeCell ref="C96:F96"/>
    <mergeCell ref="G96:L96"/>
    <mergeCell ref="A16:L16"/>
    <mergeCell ref="A17:B17"/>
    <mergeCell ref="C17:I17"/>
    <mergeCell ref="J17:K17"/>
    <mergeCell ref="C18:D18"/>
    <mergeCell ref="A85:L85"/>
    <mergeCell ref="C86:F86"/>
    <mergeCell ref="G86:L86"/>
    <mergeCell ref="C87:F87"/>
    <mergeCell ref="G87:L87"/>
    <mergeCell ref="B18:B19"/>
    <mergeCell ref="E18:E19"/>
    <mergeCell ref="F18:F19"/>
    <mergeCell ref="G18:G19"/>
    <mergeCell ref="A13:B15"/>
    <mergeCell ref="A96:B99"/>
    <mergeCell ref="C13:L15"/>
    <mergeCell ref="C98:F98"/>
    <mergeCell ref="G98:L98"/>
    <mergeCell ref="C99:F99"/>
    <mergeCell ref="G99:L99"/>
    <mergeCell ref="K100:L100"/>
    <mergeCell ref="A8:A11"/>
    <mergeCell ref="A18:A19"/>
    <mergeCell ref="A21:A25"/>
    <mergeCell ref="A26:A30"/>
    <mergeCell ref="A31:A35"/>
    <mergeCell ref="A36:A39"/>
    <mergeCell ref="A40:A43"/>
    <mergeCell ref="A44:A47"/>
    <mergeCell ref="A48:A51"/>
    <mergeCell ref="A54:A57"/>
    <mergeCell ref="A58:A61"/>
    <mergeCell ref="A62:A65"/>
    <mergeCell ref="A66:A69"/>
    <mergeCell ref="A70:A73"/>
    <mergeCell ref="A74:A79"/>
    <mergeCell ref="A80:A83"/>
  </mergeCells>
  <pageMargins left="0.23622047244094499" right="0.23622047244094499" top="0.94488188976377996" bottom="0.74803149606299202" header="0" footer="0"/>
  <pageSetup scale="71" fitToHeight="0" orientation="landscape"/>
  <headerFooter>
    <oddHeader>&amp;L       &amp;CSERVICIO NACIONAL DE APRENDIZAJE SENAPROCEDIMIENTO ARTICULACIÓN DEL SENA CON LA EDUCACION MEDIAFORMATO ARTICULACIÓN CURRICULO EDUCACIÓN MEDIA - PROGRAMA DE FORMACIÓN SENA</oddHeader>
    <oddFooter>&amp;RGFPI-F-035 V2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DB3E2"/>
    <pageSetUpPr fitToPage="1"/>
  </sheetPr>
  <dimension ref="A1:Z1000"/>
  <sheetViews>
    <sheetView workbookViewId="0">
      <selection sqref="A1:C1"/>
    </sheetView>
  </sheetViews>
  <sheetFormatPr baseColWidth="10" defaultColWidth="14.42578125" defaultRowHeight="15" customHeight="1"/>
  <cols>
    <col min="1" max="1" width="2.7109375" customWidth="1"/>
    <col min="2" max="2" width="30.85546875" customWidth="1"/>
    <col min="3" max="3" width="101.42578125" customWidth="1"/>
    <col min="4" max="7" width="11.42578125" customWidth="1"/>
    <col min="8" max="26" width="10.7109375" customWidth="1"/>
  </cols>
  <sheetData>
    <row r="1" spans="1:26">
      <c r="A1" s="145" t="s">
        <v>161</v>
      </c>
      <c r="B1" s="120"/>
      <c r="C1" s="120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>
      <c r="A2" s="148" t="s">
        <v>162</v>
      </c>
      <c r="B2" s="120"/>
      <c r="C2" s="120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>
      <c r="A3" s="4">
        <v>1</v>
      </c>
      <c r="B3" s="5" t="s">
        <v>163</v>
      </c>
      <c r="C3" s="6" t="s">
        <v>164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2.75" customHeight="1">
      <c r="A4" s="4">
        <v>2</v>
      </c>
      <c r="B4" s="5" t="s">
        <v>165</v>
      </c>
      <c r="C4" s="6" t="s">
        <v>166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2.75" customHeight="1">
      <c r="A5" s="4">
        <v>3</v>
      </c>
      <c r="B5" s="5" t="s">
        <v>167</v>
      </c>
      <c r="C5" s="6" t="s">
        <v>168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2.75" customHeight="1">
      <c r="A6" s="4">
        <v>4</v>
      </c>
      <c r="B6" s="5" t="s">
        <v>169</v>
      </c>
      <c r="C6" s="6" t="s">
        <v>170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4">
      <c r="A7" s="4">
        <v>5</v>
      </c>
      <c r="B7" s="5" t="s">
        <v>171</v>
      </c>
      <c r="C7" s="6" t="s">
        <v>172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>
      <c r="A8" s="4">
        <v>6</v>
      </c>
      <c r="B8" s="5" t="s">
        <v>173</v>
      </c>
      <c r="C8" s="6" t="s">
        <v>174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4">
      <c r="A9" s="4">
        <v>7</v>
      </c>
      <c r="B9" s="5" t="s">
        <v>175</v>
      </c>
      <c r="C9" s="6" t="s">
        <v>176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4">
      <c r="A10" s="4">
        <v>8</v>
      </c>
      <c r="B10" s="5" t="s">
        <v>177</v>
      </c>
      <c r="C10" s="6" t="s">
        <v>178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2.75" customHeight="1">
      <c r="A11" s="4">
        <v>9</v>
      </c>
      <c r="B11" s="5" t="s">
        <v>179</v>
      </c>
      <c r="C11" s="6" t="s">
        <v>180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25.5" customHeight="1">
      <c r="A12" s="4">
        <v>10</v>
      </c>
      <c r="B12" s="8" t="s">
        <v>181</v>
      </c>
      <c r="C12" s="9" t="s">
        <v>182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>
      <c r="A13" s="4">
        <v>11</v>
      </c>
      <c r="B13" s="8" t="s">
        <v>183</v>
      </c>
      <c r="C13" s="10" t="s">
        <v>184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>
      <c r="A14" s="4">
        <v>12</v>
      </c>
      <c r="B14" s="8" t="s">
        <v>185</v>
      </c>
      <c r="C14" s="10" t="s">
        <v>186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>
      <c r="A15" s="4">
        <v>13</v>
      </c>
      <c r="B15" s="8" t="s">
        <v>187</v>
      </c>
      <c r="C15" s="10" t="s">
        <v>188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>
      <c r="A16" s="4">
        <v>14</v>
      </c>
      <c r="B16" s="8" t="s">
        <v>189</v>
      </c>
      <c r="C16" s="10" t="s">
        <v>190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>
      <c r="A17" s="4">
        <v>15</v>
      </c>
      <c r="B17" s="8" t="s">
        <v>191</v>
      </c>
      <c r="C17" s="6" t="s">
        <v>192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>
      <c r="A18" s="4">
        <v>16</v>
      </c>
      <c r="B18" s="8" t="s">
        <v>193</v>
      </c>
      <c r="C18" s="6" t="s">
        <v>194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>
      <c r="A19" s="4">
        <v>17</v>
      </c>
      <c r="B19" s="8" t="s">
        <v>195</v>
      </c>
      <c r="C19" s="6" t="s">
        <v>196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24">
      <c r="A20" s="4">
        <v>18</v>
      </c>
      <c r="B20" s="8" t="s">
        <v>197</v>
      </c>
      <c r="C20" s="6" t="s">
        <v>198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.75" customHeight="1">
      <c r="A21" s="4">
        <v>19</v>
      </c>
      <c r="B21" s="8" t="s">
        <v>199</v>
      </c>
      <c r="C21" s="6" t="s">
        <v>200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29.25" customHeight="1">
      <c r="A22" s="4">
        <v>20</v>
      </c>
      <c r="B22" s="8" t="s">
        <v>201</v>
      </c>
      <c r="C22" s="6" t="s">
        <v>202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.75" customHeight="1">
      <c r="A23" s="4">
        <v>21</v>
      </c>
      <c r="B23" s="8" t="s">
        <v>50</v>
      </c>
      <c r="C23" s="11" t="s">
        <v>203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.75" customHeight="1">
      <c r="A24" s="4">
        <v>22</v>
      </c>
      <c r="B24" s="12" t="s">
        <v>204</v>
      </c>
      <c r="C24" s="13" t="s">
        <v>205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.75" customHeight="1">
      <c r="A25" s="4">
        <v>23</v>
      </c>
      <c r="B25" s="12" t="s">
        <v>206</v>
      </c>
      <c r="C25" s="13" t="s">
        <v>207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customHeight="1">
      <c r="A26" s="4">
        <v>24</v>
      </c>
      <c r="B26" s="12" t="s">
        <v>208</v>
      </c>
      <c r="C26" s="13" t="s">
        <v>209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customHeight="1">
      <c r="A27" s="4">
        <v>25</v>
      </c>
      <c r="B27" s="8" t="s">
        <v>206</v>
      </c>
      <c r="C27" s="13" t="s">
        <v>210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customHeight="1">
      <c r="A28" s="4">
        <v>26</v>
      </c>
      <c r="B28" s="8" t="s">
        <v>211</v>
      </c>
      <c r="C28" s="13" t="s">
        <v>212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.75" customHeight="1">
      <c r="A29" s="4">
        <v>27</v>
      </c>
      <c r="B29" s="8" t="s">
        <v>213</v>
      </c>
      <c r="C29" s="13" t="s">
        <v>214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5.75" customHeight="1">
      <c r="A30" s="4">
        <v>28</v>
      </c>
      <c r="B30" s="8" t="s">
        <v>215</v>
      </c>
      <c r="C30" s="13" t="s">
        <v>216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24.75" customHeight="1">
      <c r="A31" s="149" t="s">
        <v>217</v>
      </c>
      <c r="B31" s="81"/>
      <c r="C31" s="103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">
    <mergeCell ref="A1:C1"/>
    <mergeCell ref="A2:C2"/>
    <mergeCell ref="A31:C31"/>
  </mergeCells>
  <pageMargins left="0.23622047244094499" right="0.23622047244094499" top="0.94488188976377996" bottom="0.74803149606299202" header="0" footer="0"/>
  <pageSetup fitToHeight="0" orientation="landscape"/>
  <headerFooter>
    <oddFooter>&amp;RGFPI-F-035 V2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8435B32330634C9A0D012E81A1F198" ma:contentTypeVersion="12" ma:contentTypeDescription="Crear nuevo documento." ma:contentTypeScope="" ma:versionID="35addac3cde500127567f0c1ddb3bea1">
  <xsd:schema xmlns:xsd="http://www.w3.org/2001/XMLSchema" xmlns:xs="http://www.w3.org/2001/XMLSchema" xmlns:p="http://schemas.microsoft.com/office/2006/metadata/properties" xmlns:ns2="a9071001-c4a2-4159-b100-942a06dd8d2b" xmlns:ns3="2a8efc51-a755-4972-978c-d3b837c2e843" targetNamespace="http://schemas.microsoft.com/office/2006/metadata/properties" ma:root="true" ma:fieldsID="352b126ddda1be81b33e8963e29d489c" ns2:_="" ns3:_="">
    <xsd:import namespace="a9071001-c4a2-4159-b100-942a06dd8d2b"/>
    <xsd:import namespace="2a8efc51-a755-4972-978c-d3b837c2e8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71001-c4a2-4159-b100-942a06dd8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efc51-a755-4972-978c-d3b837c2e84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c33557-2162-403f-b8a6-502508c5200a}" ma:internalName="TaxCatchAll" ma:showField="CatchAllData" ma:web="2a8efc51-a755-4972-978c-d3b837c2e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071001-c4a2-4159-b100-942a06dd8d2b">
      <Terms xmlns="http://schemas.microsoft.com/office/infopath/2007/PartnerControls"/>
    </lcf76f155ced4ddcb4097134ff3c332f>
    <TaxCatchAll xmlns="2a8efc51-a755-4972-978c-d3b837c2e843" xsi:nil="true"/>
  </documentManagement>
</p:properties>
</file>

<file path=customXml/itemProps1.xml><?xml version="1.0" encoding="utf-8"?>
<ds:datastoreItem xmlns:ds="http://schemas.openxmlformats.org/officeDocument/2006/customXml" ds:itemID="{35781A07-99D2-4FF7-9D89-FCBCEDE4198A}"/>
</file>

<file path=customXml/itemProps2.xml><?xml version="1.0" encoding="utf-8"?>
<ds:datastoreItem xmlns:ds="http://schemas.openxmlformats.org/officeDocument/2006/customXml" ds:itemID="{E4872C58-4B80-4B9D-93F0-9DFA52B5D3CF}"/>
</file>

<file path=customXml/itemProps3.xml><?xml version="1.0" encoding="utf-8"?>
<ds:datastoreItem xmlns:ds="http://schemas.openxmlformats.org/officeDocument/2006/customXml" ds:itemID="{BF7193B8-3C64-4BAF-8EB2-63524F9F22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ARTICULACIÓN DEL CURRICULO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Henao</dc:creator>
  <cp:lastModifiedBy>USER</cp:lastModifiedBy>
  <cp:lastPrinted>2026-05-10T21:00:00Z</cp:lastPrinted>
  <dcterms:created xsi:type="dcterms:W3CDTF">2013-03-01T02:02:00Z</dcterms:created>
  <dcterms:modified xsi:type="dcterms:W3CDTF">2026-07-15T03:24:22Z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C109B36DEAF345058E362F486009D678_12</vt:lpwstr>
  </property>
  <property fmtid="{D5CDD505-2E9C-101B-9397-08002B2CF9AE}" pid="3" name="KSOProductBuildVer">
    <vt:lpwstr>2058-12.1.0.26880</vt:lpwstr>
  </property>
  <property fmtid="{D5CDD505-2E9C-101B-9397-08002B2CF9AE}" pid="4" name="CalculationRule">
    <vt:i4>0</vt:i4>
  </property>
  <property fmtid="{D5CDD505-2E9C-101B-9397-08002B2CF9AE}" pid="5" name="ContentTypeId">
    <vt:lpwstr>0x010100AF8435B32330634C9A0D012E81A1F198</vt:lpwstr>
  </property>
</Properties>
</file>